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ills\Documents\Projects\srp\"/>
    </mc:Choice>
  </mc:AlternateContent>
  <xr:revisionPtr revIDLastSave="0" documentId="13_ncr:1_{1466BFF7-8B6E-422A-AEBF-C0AE0477A325}" xr6:coauthVersionLast="47" xr6:coauthVersionMax="47" xr10:uidLastSave="{00000000-0000-0000-0000-000000000000}"/>
  <bookViews>
    <workbookView xWindow="-120" yWindow="-120" windowWidth="29040" windowHeight="17790" xr2:uid="{8FBE9921-C4EB-484F-AD22-0A08B55C583D}"/>
  </bookViews>
  <sheets>
    <sheet name="Sheet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2" i="1"/>
</calcChain>
</file>

<file path=xl/sharedStrings.xml><?xml version="1.0" encoding="utf-8"?>
<sst xmlns="http://schemas.openxmlformats.org/spreadsheetml/2006/main" count="411" uniqueCount="239">
  <si>
    <t>Name</t>
  </si>
  <si>
    <t>Hex Handle</t>
  </si>
  <si>
    <t>Notes</t>
  </si>
  <si>
    <t>Active Energy Delivered</t>
  </si>
  <si>
    <t>B058</t>
  </si>
  <si>
    <t>Updated Accumulator</t>
  </si>
  <si>
    <t>Active Energy Delivered Interval</t>
  </si>
  <si>
    <t>A35F</t>
  </si>
  <si>
    <t>Interval Value</t>
  </si>
  <si>
    <t>Active Energy Delivered-Received</t>
  </si>
  <si>
    <t>B358</t>
  </si>
  <si>
    <t>Active Energy Received</t>
  </si>
  <si>
    <t>B158</t>
  </si>
  <si>
    <t>Active Energy Received Interval</t>
  </si>
  <si>
    <t>A45F</t>
  </si>
  <si>
    <t>Active Power for Trend Display</t>
  </si>
  <si>
    <t>0C4B</t>
  </si>
  <si>
    <t>Active Power High</t>
  </si>
  <si>
    <t>2D5E</t>
  </si>
  <si>
    <t>Active Power Low</t>
  </si>
  <si>
    <t>115E</t>
  </si>
  <si>
    <t>Active Power Mean</t>
  </si>
  <si>
    <t>Active Power Sliding Window Demand Delivered-Received</t>
  </si>
  <si>
    <t>Apparent Energy Delivered + Received</t>
  </si>
  <si>
    <t>A15F</t>
  </si>
  <si>
    <t>Apparent Power High</t>
  </si>
  <si>
    <t>2F5E</t>
  </si>
  <si>
    <t>Apparent Power Low</t>
  </si>
  <si>
    <t>135E</t>
  </si>
  <si>
    <t>Apparent Power Mean</t>
  </si>
  <si>
    <t>DA5D</t>
  </si>
  <si>
    <t>Apparent Power Sliding Window Demand Delivered+Received</t>
  </si>
  <si>
    <t>Average Voltage Line-to-Line for Trend Display</t>
  </si>
  <si>
    <t>0B4B</t>
  </si>
  <si>
    <t>Average Voltage Line-to-Line High</t>
  </si>
  <si>
    <t>265E</t>
  </si>
  <si>
    <t>Average Voltage Line-to-Line Low</t>
  </si>
  <si>
    <t>0A5E</t>
  </si>
  <si>
    <t>Average Voltage Line-to-Line Mean</t>
  </si>
  <si>
    <t>Current K-Factor Phase A High</t>
  </si>
  <si>
    <t>395E</t>
  </si>
  <si>
    <t>Current K-Factor Phase A Mean</t>
  </si>
  <si>
    <t>E45D</t>
  </si>
  <si>
    <t>Current K-Factor Phase B High</t>
  </si>
  <si>
    <t>3A5E</t>
  </si>
  <si>
    <t>Current K-Factor Phase B Mean</t>
  </si>
  <si>
    <t>E55D</t>
  </si>
  <si>
    <t>Current K-Factor Phase C High</t>
  </si>
  <si>
    <t>3B5E</t>
  </si>
  <si>
    <t>Current K-Factor Phase C Mean</t>
  </si>
  <si>
    <t>E65D</t>
  </si>
  <si>
    <t>Current N High</t>
  </si>
  <si>
    <t>2C5E</t>
  </si>
  <si>
    <t>Current N Low</t>
  </si>
  <si>
    <t>105E</t>
  </si>
  <si>
    <t>Current N Mean</t>
  </si>
  <si>
    <t>8D58</t>
  </si>
  <si>
    <t>Current Phase A High</t>
  </si>
  <si>
    <t>285E</t>
  </si>
  <si>
    <t>Current Phase A Low</t>
  </si>
  <si>
    <t>0C5E</t>
  </si>
  <si>
    <t>Current Phase A Mean</t>
  </si>
  <si>
    <t>Current Phase A squared hours Meter Units Interval</t>
  </si>
  <si>
    <t>AC5F</t>
  </si>
  <si>
    <t>Current Phase Average for Trend Display</t>
  </si>
  <si>
    <t>0A4B</t>
  </si>
  <si>
    <t>Current Phase Average High</t>
  </si>
  <si>
    <t>2B5E</t>
  </si>
  <si>
    <t>Current Phase Average Low</t>
  </si>
  <si>
    <t>0F5E</t>
  </si>
  <si>
    <t>Current Phase Average Mean</t>
  </si>
  <si>
    <t>8C58</t>
  </si>
  <si>
    <t>Current Phase B High</t>
  </si>
  <si>
    <t>295E</t>
  </si>
  <si>
    <t>Current Phase B Low</t>
  </si>
  <si>
    <t>0D5E</t>
  </si>
  <si>
    <t>Current Phase B Mean</t>
  </si>
  <si>
    <t>8A58</t>
  </si>
  <si>
    <t>Current Phase B squared hours Meter Units Interval</t>
  </si>
  <si>
    <t>AD5F</t>
  </si>
  <si>
    <t>Current Phase C High</t>
  </si>
  <si>
    <t>2A5E</t>
  </si>
  <si>
    <t>Current Phase C Low</t>
  </si>
  <si>
    <t>0E5E</t>
  </si>
  <si>
    <t>Current Phase C Mean</t>
  </si>
  <si>
    <t>8B58</t>
  </si>
  <si>
    <t>Current Phase C squared hours Meter Units Interval</t>
  </si>
  <si>
    <t>AE5F</t>
  </si>
  <si>
    <t>Current Total Harmonic Distortion Phase A High</t>
  </si>
  <si>
    <t>365E</t>
  </si>
  <si>
    <t>Current Total Harmonic Distortion Phase A Mean</t>
  </si>
  <si>
    <t>E15D</t>
  </si>
  <si>
    <t>Current Total Harmonic Distortion Phase B High</t>
  </si>
  <si>
    <t>375E</t>
  </si>
  <si>
    <t>Current Total Harmonic Distortion Phase B Mean</t>
  </si>
  <si>
    <t>E25D</t>
  </si>
  <si>
    <t>Current Total Harmonic Distortion Phase C High</t>
  </si>
  <si>
    <t>385E</t>
  </si>
  <si>
    <t>Current Total Harmonic Distortion Phase C Mean</t>
  </si>
  <si>
    <t>E35D</t>
  </si>
  <si>
    <t>Current Transformer Primary Rating</t>
  </si>
  <si>
    <t>Current Transformer Secondary Rating</t>
  </si>
  <si>
    <t>Frequency High</t>
  </si>
  <si>
    <t>325E</t>
  </si>
  <si>
    <t>Frequency Low</t>
  </si>
  <si>
    <t>165E</t>
  </si>
  <si>
    <t>Frequency Mean</t>
  </si>
  <si>
    <t>DD5D</t>
  </si>
  <si>
    <t>MU Vlna^2h int</t>
  </si>
  <si>
    <t>AF5F</t>
  </si>
  <si>
    <t>MU Vlnb^2h int</t>
  </si>
  <si>
    <t>B05F</t>
  </si>
  <si>
    <t>MU Vlnc^2h int</t>
  </si>
  <si>
    <t>B15F</t>
  </si>
  <si>
    <t>Potential Transformer Primary Rating</t>
  </si>
  <si>
    <t>Potential Transformer Secondary Rating</t>
  </si>
  <si>
    <t>Power Factor Lagging High</t>
  </si>
  <si>
    <t>305E</t>
  </si>
  <si>
    <t>Power Factor Lagging Low</t>
  </si>
  <si>
    <t>145E</t>
  </si>
  <si>
    <t>Power Factor Lagging Mean</t>
  </si>
  <si>
    <t>DB5D</t>
  </si>
  <si>
    <t>Power Factor Leading High</t>
  </si>
  <si>
    <t>315E</t>
  </si>
  <si>
    <t>Power Factor Leading Low</t>
  </si>
  <si>
    <t>155E</t>
  </si>
  <si>
    <t>Power Factor Leading Mean</t>
  </si>
  <si>
    <t>DC5D</t>
  </si>
  <si>
    <t>Reactive Energy Delivered</t>
  </si>
  <si>
    <t>B458</t>
  </si>
  <si>
    <t>Reactive Energy Delivered Interval</t>
  </si>
  <si>
    <t>A55F</t>
  </si>
  <si>
    <t>Reactive Energy Delivered-Received</t>
  </si>
  <si>
    <t>B758</t>
  </si>
  <si>
    <t>Reactive Energy Received</t>
  </si>
  <si>
    <t>B558</t>
  </si>
  <si>
    <t>Reactive Energy Received Interval</t>
  </si>
  <si>
    <t>A65F</t>
  </si>
  <si>
    <t>Reactive Power High</t>
  </si>
  <si>
    <t>2E5E</t>
  </si>
  <si>
    <t>Reactive Power Low</t>
  </si>
  <si>
    <t>125E</t>
  </si>
  <si>
    <t>Reactive Power Mean</t>
  </si>
  <si>
    <t>8F58</t>
  </si>
  <si>
    <t>Reactive Power Sliding Window Demand Delivered - Received</t>
  </si>
  <si>
    <t>Voltage Phases AB High</t>
  </si>
  <si>
    <t>F358</t>
  </si>
  <si>
    <t>Voltage Phases AB Low</t>
  </si>
  <si>
    <t>D358</t>
  </si>
  <si>
    <t>Voltage Phases AB Mean</t>
  </si>
  <si>
    <t>Voltage Phases AB squared hours Meter Units Interval</t>
  </si>
  <si>
    <t>A95F</t>
  </si>
  <si>
    <t>Voltage Phases BC High</t>
  </si>
  <si>
    <t>3C5E</t>
  </si>
  <si>
    <t>Voltage Phases BC Low</t>
  </si>
  <si>
    <t>175E</t>
  </si>
  <si>
    <t>Voltage Phases BC Mean</t>
  </si>
  <si>
    <t>Voltage Phases BC squared hours Meter Units Interval</t>
  </si>
  <si>
    <t>AA5F</t>
  </si>
  <si>
    <t>Voltage Phases CA High</t>
  </si>
  <si>
    <t>3D5E</t>
  </si>
  <si>
    <t>Voltage Phases CA Low</t>
  </si>
  <si>
    <t>185E</t>
  </si>
  <si>
    <t>Voltage Phases CA Mean</t>
  </si>
  <si>
    <t>Voltage Phases CA squared hours Meter Units Interval</t>
  </si>
  <si>
    <t>AB5F</t>
  </si>
  <si>
    <t>Voltage Total Harmonic Distortion High on Input V1</t>
  </si>
  <si>
    <t>335E</t>
  </si>
  <si>
    <t>Voltage Total Harmonic Distortion High on Input V2</t>
  </si>
  <si>
    <t>345E</t>
  </si>
  <si>
    <t>Voltage Total Harmonic Distortion High on Input V3</t>
  </si>
  <si>
    <t>355E</t>
  </si>
  <si>
    <t>Voltage Total Harmonic Distortion Mean on Input V1</t>
  </si>
  <si>
    <t>DE5D</t>
  </si>
  <si>
    <t>Voltage Total Harmonic Distortion Mean on Input V2</t>
  </si>
  <si>
    <t>DF5D</t>
  </si>
  <si>
    <t>Voltage Total Harmonic Distortion Mean on Input V3</t>
  </si>
  <si>
    <t>E05D</t>
  </si>
  <si>
    <t>Voltage Unbalance High</t>
  </si>
  <si>
    <t>275E</t>
  </si>
  <si>
    <t>Voltage Unbalance Low</t>
  </si>
  <si>
    <t>0B5E</t>
  </si>
  <si>
    <t>Voltage Unbalance Mean</t>
  </si>
  <si>
    <t>8E58</t>
  </si>
  <si>
    <t>0270</t>
  </si>
  <si>
    <t>0370</t>
  </si>
  <si>
    <t>8058</t>
  </si>
  <si>
    <t>8528</t>
  </si>
  <si>
    <t>8758</t>
  </si>
  <si>
    <t>8958</t>
  </si>
  <si>
    <t>0070</t>
  </si>
  <si>
    <t>0170</t>
  </si>
  <si>
    <t>8158</t>
  </si>
  <si>
    <t>8458</t>
  </si>
  <si>
    <t>8558</t>
  </si>
  <si>
    <t>8658</t>
  </si>
  <si>
    <t>8858</t>
  </si>
  <si>
    <t>Channel</t>
  </si>
  <si>
    <t>Format</t>
  </si>
  <si>
    <t>Scale</t>
  </si>
  <si>
    <t>Harmonic</t>
  </si>
  <si>
    <t>Phase</t>
  </si>
  <si>
    <t>QuantityMeasured</t>
  </si>
  <si>
    <t>QuantityCharacteristic</t>
  </si>
  <si>
    <t>B</t>
  </si>
  <si>
    <t>4D</t>
  </si>
  <si>
    <t>C</t>
  </si>
  <si>
    <t>E</t>
  </si>
  <si>
    <t>value</t>
  </si>
  <si>
    <t>Maximum</t>
  </si>
  <si>
    <t>Minimum</t>
  </si>
  <si>
    <t>Average</t>
  </si>
  <si>
    <t>Rename</t>
  </si>
  <si>
    <t>Active Power</t>
  </si>
  <si>
    <t>Apparent Power</t>
  </si>
  <si>
    <t>Average Voltage Line-to-Line</t>
  </si>
  <si>
    <t>Current K-Factor Phase A</t>
  </si>
  <si>
    <t>Current K-Factor Phase B</t>
  </si>
  <si>
    <t>Current K-Factor Phase C</t>
  </si>
  <si>
    <t>Current N</t>
  </si>
  <si>
    <t>Current Phase A</t>
  </si>
  <si>
    <t>Current Phase Average</t>
  </si>
  <si>
    <t>Current Phase B</t>
  </si>
  <si>
    <t>Current Phase C</t>
  </si>
  <si>
    <t>Current Total Harmonic Distortion Phase A</t>
  </si>
  <si>
    <t>Current Total Harmonic Distortion Phase B</t>
  </si>
  <si>
    <t>Current Total Harmonic Distortion Phase C</t>
  </si>
  <si>
    <t>Frequency</t>
  </si>
  <si>
    <t>Power Factor Lagging</t>
  </si>
  <si>
    <t>Power Factor Leading</t>
  </si>
  <si>
    <t>Reactive Power</t>
  </si>
  <si>
    <t>Voltage Phases AB</t>
  </si>
  <si>
    <t>Voltage Phases BC</t>
  </si>
  <si>
    <t>Voltage Phases CA</t>
  </si>
  <si>
    <t>Voltage Total Harmonic Distortion on Input V1</t>
  </si>
  <si>
    <t>Voltage Total Harmonic Distortion on Input V2</t>
  </si>
  <si>
    <t>Voltage Total Harmonic Distortion on Input V3</t>
  </si>
  <si>
    <t>Voltage Unbalance</t>
  </si>
  <si>
    <t>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</si>
</sst>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3272-698F-4A01-9F99-D9CA0F42CC6B}">
  <dimension ref="A1:L97"/>
  <sheetViews>
    <sheetView tabSelected="1" workbookViewId="0"/>
  </sheetViews>
  <sheetFormatPr defaultRowHeight="15" x14ac:dyDescent="0.25"/>
  <cols>
    <col min="1" max="1" width="57.42578125" bestFit="1" customWidth="1"/>
    <col min="2" max="2" width="11.140625" style="3" bestFit="1" customWidth="1"/>
    <col min="3" max="3" width="57.42578125" style="3" bestFit="1" customWidth="1"/>
    <col min="4" max="4" width="11.140625" customWidth="1"/>
    <col min="5" max="6" width="21.140625" customWidth="1"/>
    <col min="7" max="10" width="11.140625" customWidth="1"/>
    <col min="11" max="11" width="153.7109375" bestFit="1" customWidth="1"/>
    <col min="12" max="12" width="20.42578125" bestFit="1" customWidth="1"/>
  </cols>
  <sheetData>
    <row r="1" spans="1:12" s="1" customFormat="1" x14ac:dyDescent="0.25">
      <c r="A1" s="4" t="s">
        <v>0</v>
      </c>
      <c r="B1" s="2" t="s">
        <v>1</v>
      </c>
      <c r="C1" s="2" t="s">
        <v>212</v>
      </c>
      <c r="D1" s="1" t="s">
        <v>201</v>
      </c>
      <c r="E1" s="1" t="s">
        <v>202</v>
      </c>
      <c r="F1" s="1" t="s">
        <v>203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238</v>
      </c>
      <c r="L1" s="1" t="s">
        <v>2</v>
      </c>
    </row>
    <row r="2" spans="1:12" x14ac:dyDescent="0.25">
      <c r="A2" t="s">
        <v>3</v>
      </c>
      <c r="B2" s="3" t="s">
        <v>4</v>
      </c>
      <c r="C2" t="s">
        <v>3</v>
      </c>
      <c r="D2">
        <v>0</v>
      </c>
      <c r="E2">
        <v>5</v>
      </c>
      <c r="F2">
        <v>41</v>
      </c>
      <c r="G2">
        <f>HEX2DEC(D2)+_xlfn.BITLSHIFT(HEX2DEC(E2), 12)+_xlfn.BITLSHIFT(HEX2DEC(F2), 4)</f>
        <v>21520</v>
      </c>
      <c r="H2" t="s">
        <v>208</v>
      </c>
      <c r="I2">
        <v>1000</v>
      </c>
      <c r="K2" t="str">
        <f>"new { name = """&amp;C2&amp;""", handle = 0x"&amp;B2&amp;", channel = "&amp;G2&amp;", format = """&amp;H2&amp;""", scale = "&amp;I2&amp;"D, harmonic = "&amp;IF(ISBLANK(J2), "(int?)null", J2)&amp;" },"</f>
        <v>new { name = "Active Energy Delivered", handle = 0xB058, channel = 21520, format = "value", scale = 1000D, harmonic = (int?)null },</v>
      </c>
      <c r="L2" t="s">
        <v>5</v>
      </c>
    </row>
    <row r="3" spans="1:12" x14ac:dyDescent="0.25">
      <c r="A3" t="s">
        <v>6</v>
      </c>
      <c r="B3" s="3" t="s">
        <v>7</v>
      </c>
      <c r="C3" t="s">
        <v>6</v>
      </c>
      <c r="D3">
        <v>0</v>
      </c>
      <c r="E3">
        <v>5</v>
      </c>
      <c r="F3" t="s">
        <v>205</v>
      </c>
      <c r="G3">
        <f t="shared" ref="G3:G66" si="0">HEX2DEC(D3)+_xlfn.BITLSHIFT(HEX2DEC(E3), 12)+_xlfn.BITLSHIFT(HEX2DEC(F3), 4)</f>
        <v>21712</v>
      </c>
      <c r="H3" t="s">
        <v>208</v>
      </c>
      <c r="I3">
        <v>1000</v>
      </c>
      <c r="K3" t="str">
        <f t="shared" ref="K3:K66" si="1">"new { name = """&amp;C3&amp;""", handle = 0x"&amp;B3&amp;", channel = "&amp;G3&amp;", format = """&amp;H3&amp;""", scale = "&amp;I3&amp;"D, harmonic = "&amp;IF(ISBLANK(J3), "(int?)null", J3)&amp;" },"</f>
        <v>new { name = "Active Energy Delivered Interval", handle = 0xA35F, channel = 21712, format = "value", scale = 1000D, harmonic = (int?)null },</v>
      </c>
      <c r="L3" t="s">
        <v>8</v>
      </c>
    </row>
    <row r="4" spans="1:12" x14ac:dyDescent="0.25">
      <c r="A4" t="s">
        <v>9</v>
      </c>
      <c r="B4" s="3" t="s">
        <v>10</v>
      </c>
      <c r="C4" t="s">
        <v>9</v>
      </c>
      <c r="D4">
        <v>0</v>
      </c>
      <c r="E4">
        <v>5</v>
      </c>
      <c r="F4">
        <v>41</v>
      </c>
      <c r="G4">
        <f t="shared" si="0"/>
        <v>21520</v>
      </c>
      <c r="H4" t="s">
        <v>208</v>
      </c>
      <c r="I4">
        <v>1000</v>
      </c>
      <c r="K4" t="str">
        <f t="shared" si="1"/>
        <v>new { name = "Active Energy Delivered-Received", handle = 0xB358, channel = 21520, format = "value", scale = 1000D, harmonic = (int?)null },</v>
      </c>
    </row>
    <row r="5" spans="1:12" x14ac:dyDescent="0.25">
      <c r="A5" t="s">
        <v>11</v>
      </c>
      <c r="B5" s="3" t="s">
        <v>12</v>
      </c>
      <c r="C5" t="s">
        <v>11</v>
      </c>
      <c r="D5">
        <v>0</v>
      </c>
      <c r="E5">
        <v>5</v>
      </c>
      <c r="F5">
        <v>41</v>
      </c>
      <c r="G5">
        <f t="shared" si="0"/>
        <v>21520</v>
      </c>
      <c r="H5" t="s">
        <v>208</v>
      </c>
      <c r="I5">
        <v>1000</v>
      </c>
      <c r="K5" t="str">
        <f t="shared" si="1"/>
        <v>new { name = "Active Energy Received", handle = 0xB158, channel = 21520, format = "value", scale = 1000D, harmonic = (int?)null },</v>
      </c>
    </row>
    <row r="6" spans="1:12" x14ac:dyDescent="0.25">
      <c r="A6" t="s">
        <v>13</v>
      </c>
      <c r="B6" s="3" t="s">
        <v>14</v>
      </c>
      <c r="C6" t="s">
        <v>13</v>
      </c>
      <c r="D6">
        <v>0</v>
      </c>
      <c r="E6">
        <v>5</v>
      </c>
      <c r="F6" t="s">
        <v>205</v>
      </c>
      <c r="G6">
        <f t="shared" si="0"/>
        <v>21712</v>
      </c>
      <c r="H6" t="s">
        <v>208</v>
      </c>
      <c r="I6">
        <v>1000</v>
      </c>
      <c r="K6" t="str">
        <f t="shared" si="1"/>
        <v>new { name = "Active Energy Received Interval", handle = 0xA45F, channel = 21712, format = "value", scale = 1000D, harmonic = (int?)null },</v>
      </c>
    </row>
    <row r="7" spans="1:12" x14ac:dyDescent="0.25">
      <c r="A7" t="s">
        <v>15</v>
      </c>
      <c r="B7" s="3" t="s">
        <v>16</v>
      </c>
      <c r="C7" t="s">
        <v>15</v>
      </c>
      <c r="D7">
        <v>0</v>
      </c>
      <c r="E7">
        <v>3</v>
      </c>
      <c r="F7">
        <v>30</v>
      </c>
      <c r="G7">
        <f t="shared" si="0"/>
        <v>13056</v>
      </c>
      <c r="H7" t="s">
        <v>208</v>
      </c>
      <c r="I7">
        <v>1000</v>
      </c>
      <c r="K7" t="str">
        <f t="shared" si="1"/>
        <v>new { name = "Active Power for Trend Display", handle = 0x0C4B, channel = 13056, format = "value", scale = 1000D, harmonic = (int?)null },</v>
      </c>
    </row>
    <row r="8" spans="1:12" x14ac:dyDescent="0.25">
      <c r="A8" t="s">
        <v>17</v>
      </c>
      <c r="B8" s="3" t="s">
        <v>18</v>
      </c>
      <c r="C8" t="s">
        <v>213</v>
      </c>
      <c r="D8">
        <v>0</v>
      </c>
      <c r="E8">
        <v>3</v>
      </c>
      <c r="F8">
        <v>30</v>
      </c>
      <c r="G8">
        <f t="shared" si="0"/>
        <v>13056</v>
      </c>
      <c r="H8" t="s">
        <v>209</v>
      </c>
      <c r="I8">
        <v>1000</v>
      </c>
      <c r="K8" t="str">
        <f t="shared" si="1"/>
        <v>new { name = "Active Power", handle = 0x2D5E, channel = 13056, format = "Maximum", scale = 1000D, harmonic = (int?)null },</v>
      </c>
    </row>
    <row r="9" spans="1:12" x14ac:dyDescent="0.25">
      <c r="A9" t="s">
        <v>19</v>
      </c>
      <c r="B9" s="3" t="s">
        <v>20</v>
      </c>
      <c r="C9" t="s">
        <v>213</v>
      </c>
      <c r="D9">
        <v>0</v>
      </c>
      <c r="E9">
        <v>3</v>
      </c>
      <c r="F9">
        <v>30</v>
      </c>
      <c r="G9">
        <f t="shared" si="0"/>
        <v>13056</v>
      </c>
      <c r="H9" t="s">
        <v>210</v>
      </c>
      <c r="I9">
        <v>1000</v>
      </c>
      <c r="K9" t="str">
        <f t="shared" si="1"/>
        <v>new { name = "Active Power", handle = 0x115E, channel = 13056, format = "Minimum", scale = 1000D, harmonic = (int?)null },</v>
      </c>
    </row>
    <row r="10" spans="1:12" x14ac:dyDescent="0.25">
      <c r="A10" t="s">
        <v>21</v>
      </c>
      <c r="B10" s="3" t="s">
        <v>183</v>
      </c>
      <c r="C10" t="s">
        <v>213</v>
      </c>
      <c r="D10">
        <v>0</v>
      </c>
      <c r="E10">
        <v>3</v>
      </c>
      <c r="F10">
        <v>30</v>
      </c>
      <c r="G10">
        <f t="shared" si="0"/>
        <v>13056</v>
      </c>
      <c r="H10" t="s">
        <v>211</v>
      </c>
      <c r="I10">
        <v>1000</v>
      </c>
      <c r="K10" t="str">
        <f t="shared" si="1"/>
        <v>new { name = "Active Power", handle = 0x8E58, channel = 13056, format = "Average", scale = 1000D, harmonic = (int?)null },</v>
      </c>
    </row>
    <row r="11" spans="1:12" x14ac:dyDescent="0.25">
      <c r="A11" t="s">
        <v>22</v>
      </c>
      <c r="B11" s="3" t="s">
        <v>186</v>
      </c>
      <c r="C11" t="s">
        <v>22</v>
      </c>
      <c r="D11">
        <v>0</v>
      </c>
      <c r="E11">
        <v>3</v>
      </c>
      <c r="F11">
        <v>35</v>
      </c>
      <c r="G11">
        <f t="shared" si="0"/>
        <v>13136</v>
      </c>
      <c r="H11" t="s">
        <v>208</v>
      </c>
      <c r="I11">
        <v>1000</v>
      </c>
      <c r="K11" t="str">
        <f t="shared" si="1"/>
        <v>new { name = "Active Power Sliding Window Demand Delivered-Received", handle = 0x8058, channel = 13136, format = "value", scale = 1000D, harmonic = (int?)null },</v>
      </c>
    </row>
    <row r="12" spans="1:12" x14ac:dyDescent="0.25">
      <c r="A12" t="s">
        <v>23</v>
      </c>
      <c r="B12" s="3" t="s">
        <v>24</v>
      </c>
      <c r="C12" t="s">
        <v>23</v>
      </c>
      <c r="D12">
        <v>0</v>
      </c>
      <c r="E12">
        <v>5</v>
      </c>
      <c r="F12">
        <v>47</v>
      </c>
      <c r="G12">
        <f t="shared" si="0"/>
        <v>21616</v>
      </c>
      <c r="H12" t="s">
        <v>208</v>
      </c>
      <c r="I12">
        <v>1000</v>
      </c>
      <c r="K12" t="str">
        <f t="shared" si="1"/>
        <v>new { name = "Apparent Energy Delivered + Received", handle = 0xA15F, channel = 21616, format = "value", scale = 1000D, harmonic = (int?)null },</v>
      </c>
    </row>
    <row r="13" spans="1:12" x14ac:dyDescent="0.25">
      <c r="A13" t="s">
        <v>25</v>
      </c>
      <c r="B13" s="3" t="s">
        <v>26</v>
      </c>
      <c r="C13" t="s">
        <v>214</v>
      </c>
      <c r="D13">
        <v>0</v>
      </c>
      <c r="E13">
        <v>3</v>
      </c>
      <c r="F13">
        <v>32</v>
      </c>
      <c r="G13">
        <f t="shared" si="0"/>
        <v>13088</v>
      </c>
      <c r="H13" t="s">
        <v>209</v>
      </c>
      <c r="I13">
        <v>1000</v>
      </c>
      <c r="K13" t="str">
        <f t="shared" si="1"/>
        <v>new { name = "Apparent Power", handle = 0x2F5E, channel = 13088, format = "Maximum", scale = 1000D, harmonic = (int?)null },</v>
      </c>
    </row>
    <row r="14" spans="1:12" x14ac:dyDescent="0.25">
      <c r="A14" t="s">
        <v>27</v>
      </c>
      <c r="B14" s="3" t="s">
        <v>28</v>
      </c>
      <c r="C14" t="s">
        <v>214</v>
      </c>
      <c r="D14">
        <v>0</v>
      </c>
      <c r="E14">
        <v>3</v>
      </c>
      <c r="F14">
        <v>32</v>
      </c>
      <c r="G14">
        <f t="shared" si="0"/>
        <v>13088</v>
      </c>
      <c r="H14" t="s">
        <v>210</v>
      </c>
      <c r="I14">
        <v>1000</v>
      </c>
      <c r="K14" t="str">
        <f t="shared" si="1"/>
        <v>new { name = "Apparent Power", handle = 0x135E, channel = 13088, format = "Minimum", scale = 1000D, harmonic = (int?)null },</v>
      </c>
    </row>
    <row r="15" spans="1:12" x14ac:dyDescent="0.25">
      <c r="A15" t="s">
        <v>29</v>
      </c>
      <c r="B15" s="3" t="s">
        <v>30</v>
      </c>
      <c r="C15" t="s">
        <v>214</v>
      </c>
      <c r="D15">
        <v>0</v>
      </c>
      <c r="E15">
        <v>3</v>
      </c>
      <c r="F15">
        <v>32</v>
      </c>
      <c r="G15">
        <f t="shared" si="0"/>
        <v>13088</v>
      </c>
      <c r="H15" t="s">
        <v>211</v>
      </c>
      <c r="I15">
        <v>1000</v>
      </c>
      <c r="K15" t="str">
        <f t="shared" si="1"/>
        <v>new { name = "Apparent Power", handle = 0xDA5D, channel = 13088, format = "Average", scale = 1000D, harmonic = (int?)null },</v>
      </c>
    </row>
    <row r="16" spans="1:12" x14ac:dyDescent="0.25">
      <c r="A16" t="s">
        <v>31</v>
      </c>
      <c r="B16" s="3" t="s">
        <v>187</v>
      </c>
      <c r="C16" t="s">
        <v>31</v>
      </c>
      <c r="D16">
        <v>0</v>
      </c>
      <c r="E16">
        <v>3</v>
      </c>
      <c r="F16">
        <v>37</v>
      </c>
      <c r="G16">
        <f t="shared" si="0"/>
        <v>13168</v>
      </c>
      <c r="H16" t="s">
        <v>208</v>
      </c>
      <c r="I16">
        <v>1000</v>
      </c>
      <c r="K16" t="str">
        <f t="shared" si="1"/>
        <v>new { name = "Apparent Power Sliding Window Demand Delivered+Received", handle = 0x8528, channel = 13168, format = "value", scale = 1000D, harmonic = (int?)null },</v>
      </c>
    </row>
    <row r="17" spans="1:11" x14ac:dyDescent="0.25">
      <c r="A17" t="s">
        <v>32</v>
      </c>
      <c r="B17" s="3" t="s">
        <v>33</v>
      </c>
      <c r="C17" t="s">
        <v>32</v>
      </c>
      <c r="D17" t="s">
        <v>206</v>
      </c>
      <c r="E17">
        <v>1</v>
      </c>
      <c r="F17">
        <v>4</v>
      </c>
      <c r="G17">
        <f t="shared" si="0"/>
        <v>4172</v>
      </c>
      <c r="H17" t="s">
        <v>208</v>
      </c>
      <c r="I17">
        <v>1</v>
      </c>
      <c r="K17" t="str">
        <f t="shared" si="1"/>
        <v>new { name = "Average Voltage Line-to-Line for Trend Display", handle = 0x0B4B, channel = 4172, format = "value", scale = 1D, harmonic = (int?)null },</v>
      </c>
    </row>
    <row r="18" spans="1:11" x14ac:dyDescent="0.25">
      <c r="A18" t="s">
        <v>34</v>
      </c>
      <c r="B18" s="3" t="s">
        <v>35</v>
      </c>
      <c r="C18" t="s">
        <v>215</v>
      </c>
      <c r="D18" t="s">
        <v>206</v>
      </c>
      <c r="E18">
        <v>1</v>
      </c>
      <c r="F18">
        <v>4</v>
      </c>
      <c r="G18">
        <f t="shared" si="0"/>
        <v>4172</v>
      </c>
      <c r="H18" t="s">
        <v>209</v>
      </c>
      <c r="I18">
        <v>1</v>
      </c>
      <c r="K18" t="str">
        <f t="shared" si="1"/>
        <v>new { name = "Average Voltage Line-to-Line", handle = 0x265E, channel = 4172, format = "Maximum", scale = 1D, harmonic = (int?)null },</v>
      </c>
    </row>
    <row r="19" spans="1:11" x14ac:dyDescent="0.25">
      <c r="A19" t="s">
        <v>36</v>
      </c>
      <c r="B19" s="3" t="s">
        <v>37</v>
      </c>
      <c r="C19" t="s">
        <v>215</v>
      </c>
      <c r="D19" t="s">
        <v>206</v>
      </c>
      <c r="E19">
        <v>1</v>
      </c>
      <c r="F19">
        <v>4</v>
      </c>
      <c r="G19">
        <f t="shared" si="0"/>
        <v>4172</v>
      </c>
      <c r="H19" t="s">
        <v>210</v>
      </c>
      <c r="I19">
        <v>1</v>
      </c>
      <c r="K19" t="str">
        <f t="shared" si="1"/>
        <v>new { name = "Average Voltage Line-to-Line", handle = 0x0A5E, channel = 4172, format = "Minimum", scale = 1D, harmonic = (int?)null },</v>
      </c>
    </row>
    <row r="20" spans="1:11" x14ac:dyDescent="0.25">
      <c r="A20" t="s">
        <v>38</v>
      </c>
      <c r="B20" s="3" t="s">
        <v>188</v>
      </c>
      <c r="C20" t="s">
        <v>215</v>
      </c>
      <c r="D20" t="s">
        <v>206</v>
      </c>
      <c r="E20">
        <v>1</v>
      </c>
      <c r="F20">
        <v>4</v>
      </c>
      <c r="G20">
        <f t="shared" si="0"/>
        <v>4172</v>
      </c>
      <c r="H20" t="s">
        <v>211</v>
      </c>
      <c r="I20">
        <v>1</v>
      </c>
      <c r="K20" t="str">
        <f t="shared" si="1"/>
        <v>new { name = "Average Voltage Line-to-Line", handle = 0x8758, channel = 4172, format = "Average", scale = 1D, harmonic = (int?)null },</v>
      </c>
    </row>
    <row r="21" spans="1:11" x14ac:dyDescent="0.25">
      <c r="A21" t="s">
        <v>39</v>
      </c>
      <c r="B21" s="3" t="s">
        <v>40</v>
      </c>
      <c r="C21" t="s">
        <v>216</v>
      </c>
      <c r="D21">
        <v>1</v>
      </c>
      <c r="E21">
        <v>2</v>
      </c>
      <c r="F21">
        <v>23</v>
      </c>
      <c r="G21">
        <f t="shared" si="0"/>
        <v>8753</v>
      </c>
      <c r="H21" t="s">
        <v>209</v>
      </c>
      <c r="I21">
        <v>1</v>
      </c>
      <c r="K21" t="str">
        <f t="shared" si="1"/>
        <v>new { name = "Current K-Factor Phase A", handle = 0x395E, channel = 8753, format = "Maximum", scale = 1D, harmonic = (int?)null },</v>
      </c>
    </row>
    <row r="22" spans="1:11" x14ac:dyDescent="0.25">
      <c r="A22" t="s">
        <v>41</v>
      </c>
      <c r="B22" s="3" t="s">
        <v>42</v>
      </c>
      <c r="C22" t="s">
        <v>216</v>
      </c>
      <c r="D22">
        <v>1</v>
      </c>
      <c r="E22">
        <v>2</v>
      </c>
      <c r="F22">
        <v>23</v>
      </c>
      <c r="G22">
        <f t="shared" si="0"/>
        <v>8753</v>
      </c>
      <c r="H22" t="s">
        <v>211</v>
      </c>
      <c r="I22">
        <v>1</v>
      </c>
      <c r="K22" t="str">
        <f t="shared" si="1"/>
        <v>new { name = "Current K-Factor Phase A", handle = 0xE45D, channel = 8753, format = "Average", scale = 1D, harmonic = (int?)null },</v>
      </c>
    </row>
    <row r="23" spans="1:11" x14ac:dyDescent="0.25">
      <c r="A23" t="s">
        <v>43</v>
      </c>
      <c r="B23" s="3" t="s">
        <v>44</v>
      </c>
      <c r="C23" t="s">
        <v>217</v>
      </c>
      <c r="D23">
        <v>2</v>
      </c>
      <c r="E23">
        <v>2</v>
      </c>
      <c r="F23">
        <v>23</v>
      </c>
      <c r="G23">
        <f t="shared" si="0"/>
        <v>8754</v>
      </c>
      <c r="H23" t="s">
        <v>209</v>
      </c>
      <c r="I23">
        <v>1</v>
      </c>
      <c r="K23" t="str">
        <f t="shared" si="1"/>
        <v>new { name = "Current K-Factor Phase B", handle = 0x3A5E, channel = 8754, format = "Maximum", scale = 1D, harmonic = (int?)null },</v>
      </c>
    </row>
    <row r="24" spans="1:11" x14ac:dyDescent="0.25">
      <c r="A24" t="s">
        <v>45</v>
      </c>
      <c r="B24" s="3" t="s">
        <v>46</v>
      </c>
      <c r="C24" t="s">
        <v>217</v>
      </c>
      <c r="D24">
        <v>2</v>
      </c>
      <c r="E24">
        <v>2</v>
      </c>
      <c r="F24">
        <v>23</v>
      </c>
      <c r="G24">
        <f t="shared" si="0"/>
        <v>8754</v>
      </c>
      <c r="H24" t="s">
        <v>211</v>
      </c>
      <c r="I24">
        <v>1</v>
      </c>
      <c r="K24" t="str">
        <f t="shared" si="1"/>
        <v>new { name = "Current K-Factor Phase B", handle = 0xE55D, channel = 8754, format = "Average", scale = 1D, harmonic = (int?)null },</v>
      </c>
    </row>
    <row r="25" spans="1:11" x14ac:dyDescent="0.25">
      <c r="A25" t="s">
        <v>47</v>
      </c>
      <c r="B25" s="3" t="s">
        <v>48</v>
      </c>
      <c r="C25" t="s">
        <v>218</v>
      </c>
      <c r="D25">
        <v>3</v>
      </c>
      <c r="E25">
        <v>2</v>
      </c>
      <c r="F25">
        <v>23</v>
      </c>
      <c r="G25">
        <f t="shared" si="0"/>
        <v>8755</v>
      </c>
      <c r="H25" t="s">
        <v>209</v>
      </c>
      <c r="I25">
        <v>1</v>
      </c>
      <c r="K25" t="str">
        <f t="shared" si="1"/>
        <v>new { name = "Current K-Factor Phase C", handle = 0x3B5E, channel = 8755, format = "Maximum", scale = 1D, harmonic = (int?)null },</v>
      </c>
    </row>
    <row r="26" spans="1:11" x14ac:dyDescent="0.25">
      <c r="A26" t="s">
        <v>49</v>
      </c>
      <c r="B26" s="3" t="s">
        <v>50</v>
      </c>
      <c r="C26" t="s">
        <v>218</v>
      </c>
      <c r="D26">
        <v>3</v>
      </c>
      <c r="E26">
        <v>2</v>
      </c>
      <c r="F26">
        <v>23</v>
      </c>
      <c r="G26">
        <f t="shared" si="0"/>
        <v>8755</v>
      </c>
      <c r="H26" t="s">
        <v>211</v>
      </c>
      <c r="I26">
        <v>1</v>
      </c>
      <c r="K26" t="str">
        <f t="shared" si="1"/>
        <v>new { name = "Current K-Factor Phase C", handle = 0xE65D, channel = 8755, format = "Average", scale = 1D, harmonic = (int?)null },</v>
      </c>
    </row>
    <row r="27" spans="1:11" x14ac:dyDescent="0.25">
      <c r="A27" t="s">
        <v>51</v>
      </c>
      <c r="B27" s="3" t="s">
        <v>52</v>
      </c>
      <c r="C27" t="s">
        <v>219</v>
      </c>
      <c r="D27">
        <v>7</v>
      </c>
      <c r="E27">
        <v>2</v>
      </c>
      <c r="F27">
        <v>4</v>
      </c>
      <c r="G27">
        <f t="shared" si="0"/>
        <v>8263</v>
      </c>
      <c r="H27" t="s">
        <v>209</v>
      </c>
      <c r="I27">
        <v>1</v>
      </c>
      <c r="K27" t="str">
        <f t="shared" si="1"/>
        <v>new { name = "Current N", handle = 0x2C5E, channel = 8263, format = "Maximum", scale = 1D, harmonic = (int?)null },</v>
      </c>
    </row>
    <row r="28" spans="1:11" x14ac:dyDescent="0.25">
      <c r="A28" t="s">
        <v>53</v>
      </c>
      <c r="B28" s="3" t="s">
        <v>54</v>
      </c>
      <c r="C28" t="s">
        <v>219</v>
      </c>
      <c r="D28">
        <v>7</v>
      </c>
      <c r="E28">
        <v>2</v>
      </c>
      <c r="F28">
        <v>4</v>
      </c>
      <c r="G28">
        <f t="shared" si="0"/>
        <v>8263</v>
      </c>
      <c r="H28" t="s">
        <v>210</v>
      </c>
      <c r="I28">
        <v>1</v>
      </c>
      <c r="K28" t="str">
        <f t="shared" si="1"/>
        <v>new { name = "Current N", handle = 0x105E, channel = 8263, format = "Minimum", scale = 1D, harmonic = (int?)null },</v>
      </c>
    </row>
    <row r="29" spans="1:11" x14ac:dyDescent="0.25">
      <c r="A29" t="s">
        <v>55</v>
      </c>
      <c r="B29" s="3" t="s">
        <v>56</v>
      </c>
      <c r="C29" t="s">
        <v>219</v>
      </c>
      <c r="D29">
        <v>7</v>
      </c>
      <c r="E29">
        <v>2</v>
      </c>
      <c r="F29">
        <v>4</v>
      </c>
      <c r="G29">
        <f t="shared" si="0"/>
        <v>8263</v>
      </c>
      <c r="H29" t="s">
        <v>211</v>
      </c>
      <c r="I29">
        <v>1</v>
      </c>
      <c r="K29" t="str">
        <f t="shared" si="1"/>
        <v>new { name = "Current N", handle = 0x8D58, channel = 8263, format = "Average", scale = 1D, harmonic = (int?)null },</v>
      </c>
    </row>
    <row r="30" spans="1:11" x14ac:dyDescent="0.25">
      <c r="A30" t="s">
        <v>57</v>
      </c>
      <c r="B30" s="3" t="s">
        <v>58</v>
      </c>
      <c r="C30" t="s">
        <v>220</v>
      </c>
      <c r="D30">
        <v>1</v>
      </c>
      <c r="E30">
        <v>2</v>
      </c>
      <c r="F30">
        <v>4</v>
      </c>
      <c r="G30">
        <f t="shared" si="0"/>
        <v>8257</v>
      </c>
      <c r="H30" t="s">
        <v>209</v>
      </c>
      <c r="I30">
        <v>1</v>
      </c>
      <c r="K30" t="str">
        <f t="shared" si="1"/>
        <v>new { name = "Current Phase A", handle = 0x285E, channel = 8257, format = "Maximum", scale = 1D, harmonic = (int?)null },</v>
      </c>
    </row>
    <row r="31" spans="1:11" x14ac:dyDescent="0.25">
      <c r="A31" t="s">
        <v>59</v>
      </c>
      <c r="B31" s="3" t="s">
        <v>60</v>
      </c>
      <c r="C31" t="s">
        <v>220</v>
      </c>
      <c r="D31">
        <v>1</v>
      </c>
      <c r="E31">
        <v>2</v>
      </c>
      <c r="F31">
        <v>4</v>
      </c>
      <c r="G31">
        <f t="shared" si="0"/>
        <v>8257</v>
      </c>
      <c r="H31" t="s">
        <v>210</v>
      </c>
      <c r="I31">
        <v>1</v>
      </c>
      <c r="K31" t="str">
        <f t="shared" si="1"/>
        <v>new { name = "Current Phase A", handle = 0x0C5E, channel = 8257, format = "Minimum", scale = 1D, harmonic = (int?)null },</v>
      </c>
    </row>
    <row r="32" spans="1:11" x14ac:dyDescent="0.25">
      <c r="A32" t="s">
        <v>61</v>
      </c>
      <c r="B32" s="3" t="s">
        <v>189</v>
      </c>
      <c r="C32" t="s">
        <v>220</v>
      </c>
      <c r="D32">
        <v>1</v>
      </c>
      <c r="E32">
        <v>2</v>
      </c>
      <c r="F32">
        <v>4</v>
      </c>
      <c r="G32">
        <f t="shared" si="0"/>
        <v>8257</v>
      </c>
      <c r="H32" t="s">
        <v>211</v>
      </c>
      <c r="I32">
        <v>1</v>
      </c>
      <c r="K32" t="str">
        <f t="shared" si="1"/>
        <v>new { name = "Current Phase A", handle = 0x8958, channel = 8257, format = "Average", scale = 1D, harmonic = (int?)null },</v>
      </c>
    </row>
    <row r="33" spans="1:11" x14ac:dyDescent="0.25">
      <c r="A33" t="s">
        <v>62</v>
      </c>
      <c r="B33" s="3" t="s">
        <v>63</v>
      </c>
      <c r="C33" t="s">
        <v>62</v>
      </c>
      <c r="D33">
        <v>1</v>
      </c>
      <c r="E33">
        <v>2</v>
      </c>
      <c r="F33">
        <v>0</v>
      </c>
      <c r="G33">
        <f t="shared" si="0"/>
        <v>8193</v>
      </c>
      <c r="H33" t="s">
        <v>208</v>
      </c>
      <c r="I33">
        <v>1</v>
      </c>
      <c r="K33" t="str">
        <f t="shared" si="1"/>
        <v>new { name = "Current Phase A squared hours Meter Units Interval", handle = 0xAC5F, channel = 8193, format = "value", scale = 1D, harmonic = (int?)null },</v>
      </c>
    </row>
    <row r="34" spans="1:11" x14ac:dyDescent="0.25">
      <c r="A34" t="s">
        <v>64</v>
      </c>
      <c r="B34" s="3" t="s">
        <v>65</v>
      </c>
      <c r="C34" t="s">
        <v>64</v>
      </c>
      <c r="D34" t="s">
        <v>204</v>
      </c>
      <c r="E34">
        <v>2</v>
      </c>
      <c r="F34">
        <v>4</v>
      </c>
      <c r="G34">
        <f t="shared" si="0"/>
        <v>8267</v>
      </c>
      <c r="H34" t="s">
        <v>208</v>
      </c>
      <c r="I34">
        <v>1</v>
      </c>
      <c r="K34" t="str">
        <f t="shared" si="1"/>
        <v>new { name = "Current Phase Average for Trend Display", handle = 0x0A4B, channel = 8267, format = "value", scale = 1D, harmonic = (int?)null },</v>
      </c>
    </row>
    <row r="35" spans="1:11" x14ac:dyDescent="0.25">
      <c r="A35" t="s">
        <v>66</v>
      </c>
      <c r="B35" s="3" t="s">
        <v>67</v>
      </c>
      <c r="C35" t="s">
        <v>221</v>
      </c>
      <c r="D35" t="s">
        <v>204</v>
      </c>
      <c r="E35">
        <v>2</v>
      </c>
      <c r="F35">
        <v>4</v>
      </c>
      <c r="G35">
        <f t="shared" si="0"/>
        <v>8267</v>
      </c>
      <c r="H35" t="s">
        <v>209</v>
      </c>
      <c r="I35">
        <v>1</v>
      </c>
      <c r="K35" t="str">
        <f t="shared" si="1"/>
        <v>new { name = "Current Phase Average", handle = 0x2B5E, channel = 8267, format = "Maximum", scale = 1D, harmonic = (int?)null },</v>
      </c>
    </row>
    <row r="36" spans="1:11" x14ac:dyDescent="0.25">
      <c r="A36" t="s">
        <v>68</v>
      </c>
      <c r="B36" s="3" t="s">
        <v>69</v>
      </c>
      <c r="C36" t="s">
        <v>221</v>
      </c>
      <c r="D36" t="s">
        <v>204</v>
      </c>
      <c r="E36">
        <v>2</v>
      </c>
      <c r="F36">
        <v>4</v>
      </c>
      <c r="G36">
        <f t="shared" si="0"/>
        <v>8267</v>
      </c>
      <c r="H36" t="s">
        <v>210</v>
      </c>
      <c r="I36">
        <v>1</v>
      </c>
      <c r="K36" t="str">
        <f t="shared" si="1"/>
        <v>new { name = "Current Phase Average", handle = 0x0F5E, channel = 8267, format = "Minimum", scale = 1D, harmonic = (int?)null },</v>
      </c>
    </row>
    <row r="37" spans="1:11" x14ac:dyDescent="0.25">
      <c r="A37" t="s">
        <v>70</v>
      </c>
      <c r="B37" s="3" t="s">
        <v>71</v>
      </c>
      <c r="C37" t="s">
        <v>221</v>
      </c>
      <c r="D37" t="s">
        <v>204</v>
      </c>
      <c r="E37">
        <v>2</v>
      </c>
      <c r="F37">
        <v>4</v>
      </c>
      <c r="G37">
        <f t="shared" si="0"/>
        <v>8267</v>
      </c>
      <c r="H37" t="s">
        <v>211</v>
      </c>
      <c r="I37">
        <v>1</v>
      </c>
      <c r="K37" t="str">
        <f t="shared" si="1"/>
        <v>new { name = "Current Phase Average", handle = 0x8C58, channel = 8267, format = "Average", scale = 1D, harmonic = (int?)null },</v>
      </c>
    </row>
    <row r="38" spans="1:11" x14ac:dyDescent="0.25">
      <c r="A38" t="s">
        <v>72</v>
      </c>
      <c r="B38" s="3" t="s">
        <v>73</v>
      </c>
      <c r="C38" t="s">
        <v>222</v>
      </c>
      <c r="D38">
        <v>2</v>
      </c>
      <c r="E38">
        <v>2</v>
      </c>
      <c r="F38">
        <v>4</v>
      </c>
      <c r="G38">
        <f t="shared" si="0"/>
        <v>8258</v>
      </c>
      <c r="H38" t="s">
        <v>209</v>
      </c>
      <c r="I38">
        <v>1</v>
      </c>
      <c r="K38" t="str">
        <f t="shared" si="1"/>
        <v>new { name = "Current Phase B", handle = 0x295E, channel = 8258, format = "Maximum", scale = 1D, harmonic = (int?)null },</v>
      </c>
    </row>
    <row r="39" spans="1:11" x14ac:dyDescent="0.25">
      <c r="A39" t="s">
        <v>74</v>
      </c>
      <c r="B39" s="3" t="s">
        <v>75</v>
      </c>
      <c r="C39" t="s">
        <v>222</v>
      </c>
      <c r="D39">
        <v>2</v>
      </c>
      <c r="E39">
        <v>2</v>
      </c>
      <c r="F39">
        <v>4</v>
      </c>
      <c r="G39">
        <f t="shared" si="0"/>
        <v>8258</v>
      </c>
      <c r="H39" t="s">
        <v>210</v>
      </c>
      <c r="I39">
        <v>1</v>
      </c>
      <c r="K39" t="str">
        <f t="shared" si="1"/>
        <v>new { name = "Current Phase B", handle = 0x0D5E, channel = 8258, format = "Minimum", scale = 1D, harmonic = (int?)null },</v>
      </c>
    </row>
    <row r="40" spans="1:11" x14ac:dyDescent="0.25">
      <c r="A40" t="s">
        <v>76</v>
      </c>
      <c r="B40" s="3" t="s">
        <v>77</v>
      </c>
      <c r="C40" t="s">
        <v>222</v>
      </c>
      <c r="D40">
        <v>2</v>
      </c>
      <c r="E40">
        <v>2</v>
      </c>
      <c r="F40">
        <v>4</v>
      </c>
      <c r="G40">
        <f t="shared" si="0"/>
        <v>8258</v>
      </c>
      <c r="H40" t="s">
        <v>211</v>
      </c>
      <c r="I40">
        <v>1</v>
      </c>
      <c r="K40" t="str">
        <f t="shared" si="1"/>
        <v>new { name = "Current Phase B", handle = 0x8A58, channel = 8258, format = "Average", scale = 1D, harmonic = (int?)null },</v>
      </c>
    </row>
    <row r="41" spans="1:11" x14ac:dyDescent="0.25">
      <c r="A41" t="s">
        <v>78</v>
      </c>
      <c r="B41" s="3" t="s">
        <v>79</v>
      </c>
      <c r="C41" t="s">
        <v>78</v>
      </c>
      <c r="D41">
        <v>2</v>
      </c>
      <c r="E41">
        <v>2</v>
      </c>
      <c r="F41">
        <v>0</v>
      </c>
      <c r="G41">
        <f t="shared" si="0"/>
        <v>8194</v>
      </c>
      <c r="H41" t="s">
        <v>208</v>
      </c>
      <c r="I41">
        <v>1</v>
      </c>
      <c r="K41" t="str">
        <f t="shared" si="1"/>
        <v>new { name = "Current Phase B squared hours Meter Units Interval", handle = 0xAD5F, channel = 8194, format = "value", scale = 1D, harmonic = (int?)null },</v>
      </c>
    </row>
    <row r="42" spans="1:11" x14ac:dyDescent="0.25">
      <c r="A42" t="s">
        <v>80</v>
      </c>
      <c r="B42" s="3" t="s">
        <v>81</v>
      </c>
      <c r="C42" t="s">
        <v>223</v>
      </c>
      <c r="D42">
        <v>3</v>
      </c>
      <c r="E42">
        <v>2</v>
      </c>
      <c r="F42">
        <v>4</v>
      </c>
      <c r="G42">
        <f t="shared" si="0"/>
        <v>8259</v>
      </c>
      <c r="H42" t="s">
        <v>209</v>
      </c>
      <c r="I42">
        <v>1</v>
      </c>
      <c r="K42" t="str">
        <f t="shared" si="1"/>
        <v>new { name = "Current Phase C", handle = 0x2A5E, channel = 8259, format = "Maximum", scale = 1D, harmonic = (int?)null },</v>
      </c>
    </row>
    <row r="43" spans="1:11" x14ac:dyDescent="0.25">
      <c r="A43" t="s">
        <v>82</v>
      </c>
      <c r="B43" s="3" t="s">
        <v>83</v>
      </c>
      <c r="C43" t="s">
        <v>223</v>
      </c>
      <c r="D43">
        <v>3</v>
      </c>
      <c r="E43">
        <v>2</v>
      </c>
      <c r="F43">
        <v>4</v>
      </c>
      <c r="G43">
        <f t="shared" si="0"/>
        <v>8259</v>
      </c>
      <c r="H43" t="s">
        <v>210</v>
      </c>
      <c r="I43">
        <v>1</v>
      </c>
      <c r="K43" t="str">
        <f t="shared" si="1"/>
        <v>new { name = "Current Phase C", handle = 0x0E5E, channel = 8259, format = "Minimum", scale = 1D, harmonic = (int?)null },</v>
      </c>
    </row>
    <row r="44" spans="1:11" x14ac:dyDescent="0.25">
      <c r="A44" t="s">
        <v>84</v>
      </c>
      <c r="B44" s="3" t="s">
        <v>85</v>
      </c>
      <c r="C44" t="s">
        <v>223</v>
      </c>
      <c r="D44">
        <v>3</v>
      </c>
      <c r="E44">
        <v>2</v>
      </c>
      <c r="F44">
        <v>4</v>
      </c>
      <c r="G44">
        <f t="shared" si="0"/>
        <v>8259</v>
      </c>
      <c r="H44" t="s">
        <v>211</v>
      </c>
      <c r="I44">
        <v>1</v>
      </c>
      <c r="K44" t="str">
        <f t="shared" si="1"/>
        <v>new { name = "Current Phase C", handle = 0x8B58, channel = 8259, format = "Average", scale = 1D, harmonic = (int?)null },</v>
      </c>
    </row>
    <row r="45" spans="1:11" x14ac:dyDescent="0.25">
      <c r="A45" t="s">
        <v>86</v>
      </c>
      <c r="B45" s="3" t="s">
        <v>87</v>
      </c>
      <c r="C45" t="s">
        <v>86</v>
      </c>
      <c r="D45">
        <v>3</v>
      </c>
      <c r="E45">
        <v>2</v>
      </c>
      <c r="F45">
        <v>0</v>
      </c>
      <c r="G45">
        <f t="shared" si="0"/>
        <v>8195</v>
      </c>
      <c r="H45" t="s">
        <v>208</v>
      </c>
      <c r="I45">
        <v>1</v>
      </c>
      <c r="K45" t="str">
        <f t="shared" si="1"/>
        <v>new { name = "Current Phase C squared hours Meter Units Interval", handle = 0xAE5F, channel = 8195, format = "value", scale = 1D, harmonic = (int?)null },</v>
      </c>
    </row>
    <row r="46" spans="1:11" x14ac:dyDescent="0.25">
      <c r="A46" t="s">
        <v>88</v>
      </c>
      <c r="B46" s="3" t="s">
        <v>89</v>
      </c>
      <c r="C46" t="s">
        <v>224</v>
      </c>
      <c r="D46">
        <v>1</v>
      </c>
      <c r="E46">
        <v>2</v>
      </c>
      <c r="F46">
        <v>6</v>
      </c>
      <c r="G46">
        <f t="shared" si="0"/>
        <v>8289</v>
      </c>
      <c r="H46" t="s">
        <v>209</v>
      </c>
      <c r="I46">
        <v>0.01</v>
      </c>
      <c r="K46" t="str">
        <f t="shared" si="1"/>
        <v>new { name = "Current Total Harmonic Distortion Phase A", handle = 0x365E, channel = 8289, format = "Maximum", scale = 0.01D, harmonic = (int?)null },</v>
      </c>
    </row>
    <row r="47" spans="1:11" x14ac:dyDescent="0.25">
      <c r="A47" t="s">
        <v>90</v>
      </c>
      <c r="B47" s="3" t="s">
        <v>91</v>
      </c>
      <c r="C47" t="s">
        <v>224</v>
      </c>
      <c r="D47">
        <v>1</v>
      </c>
      <c r="E47">
        <v>2</v>
      </c>
      <c r="F47">
        <v>6</v>
      </c>
      <c r="G47">
        <f t="shared" si="0"/>
        <v>8289</v>
      </c>
      <c r="H47" t="s">
        <v>211</v>
      </c>
      <c r="I47">
        <v>0.01</v>
      </c>
      <c r="K47" t="str">
        <f t="shared" si="1"/>
        <v>new { name = "Current Total Harmonic Distortion Phase A", handle = 0xE15D, channel = 8289, format = "Average", scale = 0.01D, harmonic = (int?)null },</v>
      </c>
    </row>
    <row r="48" spans="1:11" x14ac:dyDescent="0.25">
      <c r="A48" t="s">
        <v>92</v>
      </c>
      <c r="B48" s="3" t="s">
        <v>93</v>
      </c>
      <c r="C48" t="s">
        <v>225</v>
      </c>
      <c r="D48">
        <v>2</v>
      </c>
      <c r="E48">
        <v>2</v>
      </c>
      <c r="F48">
        <v>6</v>
      </c>
      <c r="G48">
        <f t="shared" si="0"/>
        <v>8290</v>
      </c>
      <c r="H48" t="s">
        <v>209</v>
      </c>
      <c r="I48">
        <v>0.01</v>
      </c>
      <c r="K48" t="str">
        <f t="shared" si="1"/>
        <v>new { name = "Current Total Harmonic Distortion Phase B", handle = 0x375E, channel = 8290, format = "Maximum", scale = 0.01D, harmonic = (int?)null },</v>
      </c>
    </row>
    <row r="49" spans="1:11" x14ac:dyDescent="0.25">
      <c r="A49" t="s">
        <v>94</v>
      </c>
      <c r="B49" s="3" t="s">
        <v>95</v>
      </c>
      <c r="C49" t="s">
        <v>225</v>
      </c>
      <c r="D49">
        <v>2</v>
      </c>
      <c r="E49">
        <v>2</v>
      </c>
      <c r="F49">
        <v>6</v>
      </c>
      <c r="G49">
        <f t="shared" si="0"/>
        <v>8290</v>
      </c>
      <c r="H49" t="s">
        <v>211</v>
      </c>
      <c r="I49">
        <v>0.01</v>
      </c>
      <c r="K49" t="str">
        <f t="shared" si="1"/>
        <v>new { name = "Current Total Harmonic Distortion Phase B", handle = 0xE25D, channel = 8290, format = "Average", scale = 0.01D, harmonic = (int?)null },</v>
      </c>
    </row>
    <row r="50" spans="1:11" x14ac:dyDescent="0.25">
      <c r="A50" t="s">
        <v>96</v>
      </c>
      <c r="B50" s="3" t="s">
        <v>97</v>
      </c>
      <c r="C50" t="s">
        <v>226</v>
      </c>
      <c r="D50">
        <v>3</v>
      </c>
      <c r="E50">
        <v>2</v>
      </c>
      <c r="F50">
        <v>6</v>
      </c>
      <c r="G50">
        <f t="shared" si="0"/>
        <v>8291</v>
      </c>
      <c r="H50" t="s">
        <v>209</v>
      </c>
      <c r="I50">
        <v>0.01</v>
      </c>
      <c r="K50" t="str">
        <f t="shared" si="1"/>
        <v>new { name = "Current Total Harmonic Distortion Phase C", handle = 0x385E, channel = 8291, format = "Maximum", scale = 0.01D, harmonic = (int?)null },</v>
      </c>
    </row>
    <row r="51" spans="1:11" x14ac:dyDescent="0.25">
      <c r="A51" t="s">
        <v>98</v>
      </c>
      <c r="B51" s="3" t="s">
        <v>99</v>
      </c>
      <c r="C51" t="s">
        <v>226</v>
      </c>
      <c r="D51">
        <v>3</v>
      </c>
      <c r="E51">
        <v>2</v>
      </c>
      <c r="F51">
        <v>6</v>
      </c>
      <c r="G51">
        <f t="shared" si="0"/>
        <v>8291</v>
      </c>
      <c r="H51" t="s">
        <v>211</v>
      </c>
      <c r="I51">
        <v>0.01</v>
      </c>
      <c r="K51" t="str">
        <f t="shared" si="1"/>
        <v>new { name = "Current Total Harmonic Distortion Phase C", handle = 0xE35D, channel = 8291, format = "Average", scale = 0.01D, harmonic = (int?)null },</v>
      </c>
    </row>
    <row r="52" spans="1:11" x14ac:dyDescent="0.25">
      <c r="A52" t="s">
        <v>100</v>
      </c>
      <c r="B52" s="3" t="s">
        <v>184</v>
      </c>
      <c r="C52" t="s">
        <v>100</v>
      </c>
      <c r="D52">
        <v>0</v>
      </c>
      <c r="E52">
        <v>2</v>
      </c>
      <c r="F52">
        <v>0</v>
      </c>
      <c r="G52">
        <f t="shared" si="0"/>
        <v>8192</v>
      </c>
      <c r="H52" t="s">
        <v>208</v>
      </c>
      <c r="I52">
        <v>1</v>
      </c>
      <c r="K52" t="str">
        <f t="shared" si="1"/>
        <v>new { name = "Current Transformer Primary Rating", handle = 0x0270, channel = 8192, format = "value", scale = 1D, harmonic = (int?)null },</v>
      </c>
    </row>
    <row r="53" spans="1:11" x14ac:dyDescent="0.25">
      <c r="A53" t="s">
        <v>101</v>
      </c>
      <c r="B53" s="3" t="s">
        <v>185</v>
      </c>
      <c r="C53" t="s">
        <v>101</v>
      </c>
      <c r="D53">
        <v>0</v>
      </c>
      <c r="E53">
        <v>2</v>
      </c>
      <c r="F53">
        <v>0</v>
      </c>
      <c r="G53">
        <f t="shared" si="0"/>
        <v>8192</v>
      </c>
      <c r="H53" t="s">
        <v>208</v>
      </c>
      <c r="I53">
        <v>1</v>
      </c>
      <c r="K53" t="str">
        <f t="shared" si="1"/>
        <v>new { name = "Current Transformer Secondary Rating", handle = 0x0370, channel = 8192, format = "value", scale = 1D, harmonic = (int?)null },</v>
      </c>
    </row>
    <row r="54" spans="1:11" x14ac:dyDescent="0.25">
      <c r="A54" t="s">
        <v>102</v>
      </c>
      <c r="B54" s="3" t="s">
        <v>103</v>
      </c>
      <c r="C54" t="s">
        <v>227</v>
      </c>
      <c r="D54">
        <v>0</v>
      </c>
      <c r="E54">
        <v>1</v>
      </c>
      <c r="F54">
        <v>9</v>
      </c>
      <c r="G54">
        <f t="shared" si="0"/>
        <v>4240</v>
      </c>
      <c r="H54" t="s">
        <v>209</v>
      </c>
      <c r="I54">
        <v>1</v>
      </c>
      <c r="K54" t="str">
        <f t="shared" si="1"/>
        <v>new { name = "Frequency", handle = 0x325E, channel = 4240, format = "Maximum", scale = 1D, harmonic = (int?)null },</v>
      </c>
    </row>
    <row r="55" spans="1:11" x14ac:dyDescent="0.25">
      <c r="A55" t="s">
        <v>104</v>
      </c>
      <c r="B55" s="3" t="s">
        <v>105</v>
      </c>
      <c r="C55" t="s">
        <v>227</v>
      </c>
      <c r="D55">
        <v>0</v>
      </c>
      <c r="E55">
        <v>1</v>
      </c>
      <c r="F55">
        <v>9</v>
      </c>
      <c r="G55">
        <f t="shared" si="0"/>
        <v>4240</v>
      </c>
      <c r="H55" t="s">
        <v>210</v>
      </c>
      <c r="I55">
        <v>1</v>
      </c>
      <c r="K55" t="str">
        <f t="shared" si="1"/>
        <v>new { name = "Frequency", handle = 0x165E, channel = 4240, format = "Minimum", scale = 1D, harmonic = (int?)null },</v>
      </c>
    </row>
    <row r="56" spans="1:11" x14ac:dyDescent="0.25">
      <c r="A56" t="s">
        <v>106</v>
      </c>
      <c r="B56" s="3" t="s">
        <v>107</v>
      </c>
      <c r="C56" t="s">
        <v>227</v>
      </c>
      <c r="D56">
        <v>0</v>
      </c>
      <c r="E56">
        <v>1</v>
      </c>
      <c r="F56">
        <v>9</v>
      </c>
      <c r="G56">
        <f t="shared" si="0"/>
        <v>4240</v>
      </c>
      <c r="H56" t="s">
        <v>211</v>
      </c>
      <c r="I56">
        <v>1</v>
      </c>
      <c r="K56" t="str">
        <f t="shared" si="1"/>
        <v>new { name = "Frequency", handle = 0xDD5D, channel = 4240, format = "Average", scale = 1D, harmonic = (int?)null },</v>
      </c>
    </row>
    <row r="57" spans="1:11" x14ac:dyDescent="0.25">
      <c r="A57" t="s">
        <v>108</v>
      </c>
      <c r="B57" s="3" t="s">
        <v>109</v>
      </c>
      <c r="C57" t="s">
        <v>108</v>
      </c>
      <c r="D57">
        <v>1</v>
      </c>
      <c r="E57">
        <v>1</v>
      </c>
      <c r="F57">
        <v>0</v>
      </c>
      <c r="G57">
        <f t="shared" si="0"/>
        <v>4097</v>
      </c>
      <c r="H57" t="s">
        <v>208</v>
      </c>
      <c r="I57">
        <v>1</v>
      </c>
      <c r="K57" t="str">
        <f t="shared" si="1"/>
        <v>new { name = "MU Vlna^2h int", handle = 0xAF5F, channel = 4097, format = "value", scale = 1D, harmonic = (int?)null },</v>
      </c>
    </row>
    <row r="58" spans="1:11" x14ac:dyDescent="0.25">
      <c r="A58" t="s">
        <v>110</v>
      </c>
      <c r="B58" s="3" t="s">
        <v>111</v>
      </c>
      <c r="C58" t="s">
        <v>110</v>
      </c>
      <c r="D58">
        <v>2</v>
      </c>
      <c r="E58">
        <v>1</v>
      </c>
      <c r="F58">
        <v>0</v>
      </c>
      <c r="G58">
        <f t="shared" si="0"/>
        <v>4098</v>
      </c>
      <c r="H58" t="s">
        <v>208</v>
      </c>
      <c r="I58">
        <v>1</v>
      </c>
      <c r="K58" t="str">
        <f t="shared" si="1"/>
        <v>new { name = "MU Vlnb^2h int", handle = 0xB05F, channel = 4098, format = "value", scale = 1D, harmonic = (int?)null },</v>
      </c>
    </row>
    <row r="59" spans="1:11" x14ac:dyDescent="0.25">
      <c r="A59" t="s">
        <v>112</v>
      </c>
      <c r="B59" s="3" t="s">
        <v>113</v>
      </c>
      <c r="C59" t="s">
        <v>112</v>
      </c>
      <c r="D59">
        <v>3</v>
      </c>
      <c r="E59">
        <v>1</v>
      </c>
      <c r="F59">
        <v>0</v>
      </c>
      <c r="G59">
        <f t="shared" si="0"/>
        <v>4099</v>
      </c>
      <c r="H59" t="s">
        <v>208</v>
      </c>
      <c r="I59">
        <v>1</v>
      </c>
      <c r="K59" t="str">
        <f t="shared" si="1"/>
        <v>new { name = "MU Vlnc^2h int", handle = 0xB15F, channel = 4099, format = "value", scale = 1D, harmonic = (int?)null },</v>
      </c>
    </row>
    <row r="60" spans="1:11" x14ac:dyDescent="0.25">
      <c r="A60" t="s">
        <v>114</v>
      </c>
      <c r="B60" s="3" t="s">
        <v>190</v>
      </c>
      <c r="C60" t="s">
        <v>114</v>
      </c>
      <c r="D60">
        <v>0</v>
      </c>
      <c r="E60">
        <v>1</v>
      </c>
      <c r="F60">
        <v>0</v>
      </c>
      <c r="G60">
        <f t="shared" si="0"/>
        <v>4096</v>
      </c>
      <c r="H60" t="s">
        <v>208</v>
      </c>
      <c r="I60">
        <v>1</v>
      </c>
      <c r="K60" t="str">
        <f t="shared" si="1"/>
        <v>new { name = "Potential Transformer Primary Rating", handle = 0x0070, channel = 4096, format = "value", scale = 1D, harmonic = (int?)null },</v>
      </c>
    </row>
    <row r="61" spans="1:11" x14ac:dyDescent="0.25">
      <c r="A61" t="s">
        <v>115</v>
      </c>
      <c r="B61" s="3" t="s">
        <v>191</v>
      </c>
      <c r="C61" t="s">
        <v>115</v>
      </c>
      <c r="D61">
        <v>0</v>
      </c>
      <c r="E61">
        <v>1</v>
      </c>
      <c r="F61">
        <v>0</v>
      </c>
      <c r="G61">
        <f t="shared" si="0"/>
        <v>4096</v>
      </c>
      <c r="H61" t="s">
        <v>208</v>
      </c>
      <c r="I61">
        <v>1</v>
      </c>
      <c r="K61" t="str">
        <f t="shared" si="1"/>
        <v>new { name = "Potential Transformer Secondary Rating", handle = 0x0170, channel = 4096, format = "value", scale = 1D, harmonic = (int?)null },</v>
      </c>
    </row>
    <row r="62" spans="1:11" x14ac:dyDescent="0.25">
      <c r="A62" t="s">
        <v>116</v>
      </c>
      <c r="B62" s="3" t="s">
        <v>117</v>
      </c>
      <c r="C62" t="s">
        <v>228</v>
      </c>
      <c r="D62">
        <v>0</v>
      </c>
      <c r="E62">
        <v>3</v>
      </c>
      <c r="F62">
        <v>33</v>
      </c>
      <c r="G62">
        <f t="shared" si="0"/>
        <v>13104</v>
      </c>
      <c r="H62" t="s">
        <v>209</v>
      </c>
      <c r="I62">
        <v>0.01</v>
      </c>
      <c r="K62" t="str">
        <f t="shared" si="1"/>
        <v>new { name = "Power Factor Lagging", handle = 0x305E, channel = 13104, format = "Maximum", scale = 0.01D, harmonic = (int?)null },</v>
      </c>
    </row>
    <row r="63" spans="1:11" x14ac:dyDescent="0.25">
      <c r="A63" t="s">
        <v>118</v>
      </c>
      <c r="B63" s="3" t="s">
        <v>119</v>
      </c>
      <c r="C63" t="s">
        <v>228</v>
      </c>
      <c r="D63">
        <v>0</v>
      </c>
      <c r="E63">
        <v>3</v>
      </c>
      <c r="F63">
        <v>33</v>
      </c>
      <c r="G63">
        <f t="shared" si="0"/>
        <v>13104</v>
      </c>
      <c r="H63" t="s">
        <v>210</v>
      </c>
      <c r="I63">
        <v>0.01</v>
      </c>
      <c r="K63" t="str">
        <f t="shared" si="1"/>
        <v>new { name = "Power Factor Lagging", handle = 0x145E, channel = 13104, format = "Minimum", scale = 0.01D, harmonic = (int?)null },</v>
      </c>
    </row>
    <row r="64" spans="1:11" x14ac:dyDescent="0.25">
      <c r="A64" t="s">
        <v>120</v>
      </c>
      <c r="B64" s="3" t="s">
        <v>121</v>
      </c>
      <c r="C64" t="s">
        <v>228</v>
      </c>
      <c r="D64">
        <v>0</v>
      </c>
      <c r="E64">
        <v>3</v>
      </c>
      <c r="F64">
        <v>33</v>
      </c>
      <c r="G64">
        <f t="shared" si="0"/>
        <v>13104</v>
      </c>
      <c r="H64" t="s">
        <v>211</v>
      </c>
      <c r="I64">
        <v>0.01</v>
      </c>
      <c r="K64" t="str">
        <f t="shared" si="1"/>
        <v>new { name = "Power Factor Lagging", handle = 0xDB5D, channel = 13104, format = "Average", scale = 0.01D, harmonic = (int?)null },</v>
      </c>
    </row>
    <row r="65" spans="1:11" x14ac:dyDescent="0.25">
      <c r="A65" t="s">
        <v>122</v>
      </c>
      <c r="B65" s="3" t="s">
        <v>123</v>
      </c>
      <c r="C65" t="s">
        <v>229</v>
      </c>
      <c r="D65">
        <v>0</v>
      </c>
      <c r="E65">
        <v>3</v>
      </c>
      <c r="F65">
        <v>33</v>
      </c>
      <c r="G65">
        <f t="shared" si="0"/>
        <v>13104</v>
      </c>
      <c r="H65" t="s">
        <v>209</v>
      </c>
      <c r="I65">
        <v>0.01</v>
      </c>
      <c r="K65" t="str">
        <f t="shared" si="1"/>
        <v>new { name = "Power Factor Leading", handle = 0x315E, channel = 13104, format = "Maximum", scale = 0.01D, harmonic = (int?)null },</v>
      </c>
    </row>
    <row r="66" spans="1:11" x14ac:dyDescent="0.25">
      <c r="A66" t="s">
        <v>124</v>
      </c>
      <c r="B66" s="3" t="s">
        <v>125</v>
      </c>
      <c r="C66" t="s">
        <v>229</v>
      </c>
      <c r="D66">
        <v>0</v>
      </c>
      <c r="E66">
        <v>3</v>
      </c>
      <c r="F66">
        <v>33</v>
      </c>
      <c r="G66">
        <f t="shared" si="0"/>
        <v>13104</v>
      </c>
      <c r="H66" t="s">
        <v>210</v>
      </c>
      <c r="I66">
        <v>0.01</v>
      </c>
      <c r="K66" t="str">
        <f t="shared" si="1"/>
        <v>new { name = "Power Factor Leading", handle = 0x155E, channel = 13104, format = "Minimum", scale = 0.01D, harmonic = (int?)null },</v>
      </c>
    </row>
    <row r="67" spans="1:11" x14ac:dyDescent="0.25">
      <c r="A67" t="s">
        <v>126</v>
      </c>
      <c r="B67" s="3" t="s">
        <v>127</v>
      </c>
      <c r="C67" t="s">
        <v>229</v>
      </c>
      <c r="D67">
        <v>0</v>
      </c>
      <c r="E67">
        <v>3</v>
      </c>
      <c r="F67">
        <v>33</v>
      </c>
      <c r="G67">
        <f t="shared" ref="G67:G97" si="2">HEX2DEC(D67)+_xlfn.BITLSHIFT(HEX2DEC(E67), 12)+_xlfn.BITLSHIFT(HEX2DEC(F67), 4)</f>
        <v>13104</v>
      </c>
      <c r="H67" t="s">
        <v>211</v>
      </c>
      <c r="I67">
        <v>0.01</v>
      </c>
      <c r="K67" t="str">
        <f t="shared" ref="K67:K97" si="3">"new { name = """&amp;C67&amp;""", handle = 0x"&amp;B67&amp;", channel = "&amp;G67&amp;", format = """&amp;H67&amp;""", scale = "&amp;I67&amp;"D, harmonic = "&amp;IF(ISBLANK(J67), "(int?)null", J67)&amp;" },"</f>
        <v>new { name = "Power Factor Leading", handle = 0xDC5D, channel = 13104, format = "Average", scale = 0.01D, harmonic = (int?)null },</v>
      </c>
    </row>
    <row r="68" spans="1:11" x14ac:dyDescent="0.25">
      <c r="A68" t="s">
        <v>128</v>
      </c>
      <c r="B68" s="3" t="s">
        <v>129</v>
      </c>
      <c r="C68" t="s">
        <v>128</v>
      </c>
      <c r="D68">
        <v>0</v>
      </c>
      <c r="E68">
        <v>5</v>
      </c>
      <c r="F68">
        <v>44</v>
      </c>
      <c r="G68">
        <f t="shared" si="2"/>
        <v>21568</v>
      </c>
      <c r="H68" t="s">
        <v>208</v>
      </c>
      <c r="I68">
        <v>1000</v>
      </c>
      <c r="K68" t="str">
        <f t="shared" si="3"/>
        <v>new { name = "Reactive Energy Delivered", handle = 0xB458, channel = 21568, format = "value", scale = 1000D, harmonic = (int?)null },</v>
      </c>
    </row>
    <row r="69" spans="1:11" x14ac:dyDescent="0.25">
      <c r="A69" t="s">
        <v>130</v>
      </c>
      <c r="B69" s="3" t="s">
        <v>131</v>
      </c>
      <c r="C69" t="s">
        <v>130</v>
      </c>
      <c r="D69">
        <v>0</v>
      </c>
      <c r="E69">
        <v>5</v>
      </c>
      <c r="F69">
        <v>67</v>
      </c>
      <c r="G69">
        <f t="shared" si="2"/>
        <v>22128</v>
      </c>
      <c r="H69" t="s">
        <v>208</v>
      </c>
      <c r="I69">
        <v>1000</v>
      </c>
      <c r="K69" t="str">
        <f t="shared" si="3"/>
        <v>new { name = "Reactive Energy Delivered Interval", handle = 0xA55F, channel = 22128, format = "value", scale = 1000D, harmonic = (int?)null },</v>
      </c>
    </row>
    <row r="70" spans="1:11" x14ac:dyDescent="0.25">
      <c r="A70" t="s">
        <v>132</v>
      </c>
      <c r="B70" s="3" t="s">
        <v>133</v>
      </c>
      <c r="C70" t="s">
        <v>132</v>
      </c>
      <c r="D70">
        <v>0</v>
      </c>
      <c r="E70">
        <v>5</v>
      </c>
      <c r="F70">
        <v>44</v>
      </c>
      <c r="G70">
        <f t="shared" si="2"/>
        <v>21568</v>
      </c>
      <c r="H70" t="s">
        <v>208</v>
      </c>
      <c r="I70">
        <v>1000</v>
      </c>
      <c r="K70" t="str">
        <f t="shared" si="3"/>
        <v>new { name = "Reactive Energy Delivered-Received", handle = 0xB758, channel = 21568, format = "value", scale = 1000D, harmonic = (int?)null },</v>
      </c>
    </row>
    <row r="71" spans="1:11" x14ac:dyDescent="0.25">
      <c r="A71" t="s">
        <v>134</v>
      </c>
      <c r="B71" s="3" t="s">
        <v>135</v>
      </c>
      <c r="C71" t="s">
        <v>134</v>
      </c>
      <c r="D71">
        <v>0</v>
      </c>
      <c r="E71">
        <v>5</v>
      </c>
      <c r="F71">
        <v>44</v>
      </c>
      <c r="G71">
        <f t="shared" si="2"/>
        <v>21568</v>
      </c>
      <c r="H71" t="s">
        <v>208</v>
      </c>
      <c r="I71">
        <v>1000</v>
      </c>
      <c r="K71" t="str">
        <f t="shared" si="3"/>
        <v>new { name = "Reactive Energy Received", handle = 0xB558, channel = 21568, format = "value", scale = 1000D, harmonic = (int?)null },</v>
      </c>
    </row>
    <row r="72" spans="1:11" x14ac:dyDescent="0.25">
      <c r="A72" t="s">
        <v>136</v>
      </c>
      <c r="B72" s="3" t="s">
        <v>137</v>
      </c>
      <c r="C72" t="s">
        <v>136</v>
      </c>
      <c r="D72">
        <v>0</v>
      </c>
      <c r="E72">
        <v>5</v>
      </c>
      <c r="F72">
        <v>67</v>
      </c>
      <c r="G72">
        <f t="shared" si="2"/>
        <v>22128</v>
      </c>
      <c r="H72" t="s">
        <v>208</v>
      </c>
      <c r="I72">
        <v>1000</v>
      </c>
      <c r="K72" t="str">
        <f t="shared" si="3"/>
        <v>new { name = "Reactive Energy Received Interval", handle = 0xA65F, channel = 22128, format = "value", scale = 1000D, harmonic = (int?)null },</v>
      </c>
    </row>
    <row r="73" spans="1:11" x14ac:dyDescent="0.25">
      <c r="A73" t="s">
        <v>138</v>
      </c>
      <c r="B73" s="3" t="s">
        <v>139</v>
      </c>
      <c r="C73" t="s">
        <v>230</v>
      </c>
      <c r="D73">
        <v>0</v>
      </c>
      <c r="E73">
        <v>3</v>
      </c>
      <c r="F73">
        <v>31</v>
      </c>
      <c r="G73">
        <f t="shared" si="2"/>
        <v>13072</v>
      </c>
      <c r="H73" t="s">
        <v>209</v>
      </c>
      <c r="I73">
        <v>1000</v>
      </c>
      <c r="K73" t="str">
        <f t="shared" si="3"/>
        <v>new { name = "Reactive Power", handle = 0x2E5E, channel = 13072, format = "Maximum", scale = 1000D, harmonic = (int?)null },</v>
      </c>
    </row>
    <row r="74" spans="1:11" x14ac:dyDescent="0.25">
      <c r="A74" t="s">
        <v>140</v>
      </c>
      <c r="B74" s="3" t="s">
        <v>141</v>
      </c>
      <c r="C74" t="s">
        <v>230</v>
      </c>
      <c r="D74">
        <v>0</v>
      </c>
      <c r="E74">
        <v>3</v>
      </c>
      <c r="F74">
        <v>31</v>
      </c>
      <c r="G74">
        <f t="shared" si="2"/>
        <v>13072</v>
      </c>
      <c r="H74" t="s">
        <v>210</v>
      </c>
      <c r="I74">
        <v>1000</v>
      </c>
      <c r="K74" t="str">
        <f t="shared" si="3"/>
        <v>new { name = "Reactive Power", handle = 0x125E, channel = 13072, format = "Minimum", scale = 1000D, harmonic = (int?)null },</v>
      </c>
    </row>
    <row r="75" spans="1:11" x14ac:dyDescent="0.25">
      <c r="A75" t="s">
        <v>142</v>
      </c>
      <c r="B75" s="3" t="s">
        <v>143</v>
      </c>
      <c r="C75" t="s">
        <v>230</v>
      </c>
      <c r="D75">
        <v>0</v>
      </c>
      <c r="E75">
        <v>3</v>
      </c>
      <c r="F75">
        <v>31</v>
      </c>
      <c r="G75">
        <f t="shared" si="2"/>
        <v>13072</v>
      </c>
      <c r="H75" t="s">
        <v>211</v>
      </c>
      <c r="I75">
        <v>1000</v>
      </c>
      <c r="K75" t="str">
        <f t="shared" si="3"/>
        <v>new { name = "Reactive Power", handle = 0x8F58, channel = 13072, format = "Average", scale = 1000D, harmonic = (int?)null },</v>
      </c>
    </row>
    <row r="76" spans="1:11" x14ac:dyDescent="0.25">
      <c r="A76" t="s">
        <v>144</v>
      </c>
      <c r="B76" s="3" t="s">
        <v>192</v>
      </c>
      <c r="C76" t="s">
        <v>144</v>
      </c>
      <c r="D76">
        <v>0</v>
      </c>
      <c r="E76">
        <v>3</v>
      </c>
      <c r="F76">
        <v>36</v>
      </c>
      <c r="G76">
        <f t="shared" si="2"/>
        <v>13152</v>
      </c>
      <c r="H76" t="s">
        <v>208</v>
      </c>
      <c r="I76">
        <v>1000</v>
      </c>
      <c r="K76" t="str">
        <f t="shared" si="3"/>
        <v>new { name = "Reactive Power Sliding Window Demand Delivered - Received", handle = 0x8158, channel = 13152, format = "value", scale = 1000D, harmonic = (int?)null },</v>
      </c>
    </row>
    <row r="77" spans="1:11" x14ac:dyDescent="0.25">
      <c r="A77" t="s">
        <v>145</v>
      </c>
      <c r="B77" s="3" t="s">
        <v>146</v>
      </c>
      <c r="C77" t="s">
        <v>231</v>
      </c>
      <c r="D77">
        <v>4</v>
      </c>
      <c r="E77">
        <v>1</v>
      </c>
      <c r="F77">
        <v>4</v>
      </c>
      <c r="G77">
        <f t="shared" si="2"/>
        <v>4164</v>
      </c>
      <c r="H77" t="s">
        <v>209</v>
      </c>
      <c r="I77">
        <v>1</v>
      </c>
      <c r="K77" t="str">
        <f t="shared" si="3"/>
        <v>new { name = "Voltage Phases AB", handle = 0xF358, channel = 4164, format = "Maximum", scale = 1D, harmonic = (int?)null },</v>
      </c>
    </row>
    <row r="78" spans="1:11" x14ac:dyDescent="0.25">
      <c r="A78" t="s">
        <v>147</v>
      </c>
      <c r="B78" s="3" t="s">
        <v>148</v>
      </c>
      <c r="C78" t="s">
        <v>231</v>
      </c>
      <c r="D78">
        <v>4</v>
      </c>
      <c r="E78">
        <v>1</v>
      </c>
      <c r="F78">
        <v>4</v>
      </c>
      <c r="G78">
        <f t="shared" si="2"/>
        <v>4164</v>
      </c>
      <c r="H78" t="s">
        <v>210</v>
      </c>
      <c r="I78">
        <v>1</v>
      </c>
      <c r="K78" t="str">
        <f t="shared" si="3"/>
        <v>new { name = "Voltage Phases AB", handle = 0xD358, channel = 4164, format = "Minimum", scale = 1D, harmonic = (int?)null },</v>
      </c>
    </row>
    <row r="79" spans="1:11" x14ac:dyDescent="0.25">
      <c r="A79" t="s">
        <v>149</v>
      </c>
      <c r="B79" s="3" t="s">
        <v>193</v>
      </c>
      <c r="C79" t="s">
        <v>231</v>
      </c>
      <c r="D79">
        <v>4</v>
      </c>
      <c r="E79">
        <v>1</v>
      </c>
      <c r="F79">
        <v>4</v>
      </c>
      <c r="G79">
        <f t="shared" si="2"/>
        <v>4164</v>
      </c>
      <c r="H79" t="s">
        <v>211</v>
      </c>
      <c r="I79">
        <v>1</v>
      </c>
      <c r="K79" t="str">
        <f t="shared" si="3"/>
        <v>new { name = "Voltage Phases AB", handle = 0x8458, channel = 4164, format = "Average", scale = 1D, harmonic = (int?)null },</v>
      </c>
    </row>
    <row r="80" spans="1:11" x14ac:dyDescent="0.25">
      <c r="A80" t="s">
        <v>150</v>
      </c>
      <c r="B80" s="3" t="s">
        <v>151</v>
      </c>
      <c r="C80" t="s">
        <v>150</v>
      </c>
      <c r="D80">
        <v>4</v>
      </c>
      <c r="E80">
        <v>1</v>
      </c>
      <c r="F80">
        <v>0</v>
      </c>
      <c r="G80">
        <f t="shared" si="2"/>
        <v>4100</v>
      </c>
      <c r="H80" t="s">
        <v>208</v>
      </c>
      <c r="I80">
        <v>1</v>
      </c>
      <c r="K80" t="str">
        <f t="shared" si="3"/>
        <v>new { name = "Voltage Phases AB squared hours Meter Units Interval", handle = 0xA95F, channel = 4100, format = "value", scale = 1D, harmonic = (int?)null },</v>
      </c>
    </row>
    <row r="81" spans="1:11" x14ac:dyDescent="0.25">
      <c r="A81" t="s">
        <v>152</v>
      </c>
      <c r="B81" s="3" t="s">
        <v>153</v>
      </c>
      <c r="C81" t="s">
        <v>232</v>
      </c>
      <c r="D81">
        <v>5</v>
      </c>
      <c r="E81">
        <v>1</v>
      </c>
      <c r="F81">
        <v>4</v>
      </c>
      <c r="G81">
        <f t="shared" si="2"/>
        <v>4165</v>
      </c>
      <c r="H81" t="s">
        <v>209</v>
      </c>
      <c r="I81">
        <v>1</v>
      </c>
      <c r="K81" t="str">
        <f t="shared" si="3"/>
        <v>new { name = "Voltage Phases BC", handle = 0x3C5E, channel = 4165, format = "Maximum", scale = 1D, harmonic = (int?)null },</v>
      </c>
    </row>
    <row r="82" spans="1:11" x14ac:dyDescent="0.25">
      <c r="A82" t="s">
        <v>154</v>
      </c>
      <c r="B82" s="3" t="s">
        <v>155</v>
      </c>
      <c r="C82" t="s">
        <v>232</v>
      </c>
      <c r="D82">
        <v>5</v>
      </c>
      <c r="E82">
        <v>1</v>
      </c>
      <c r="F82">
        <v>4</v>
      </c>
      <c r="G82">
        <f t="shared" si="2"/>
        <v>4165</v>
      </c>
      <c r="H82" t="s">
        <v>210</v>
      </c>
      <c r="I82">
        <v>1</v>
      </c>
      <c r="K82" t="str">
        <f t="shared" si="3"/>
        <v>new { name = "Voltage Phases BC", handle = 0x175E, channel = 4165, format = "Minimum", scale = 1D, harmonic = (int?)null },</v>
      </c>
    </row>
    <row r="83" spans="1:11" x14ac:dyDescent="0.25">
      <c r="A83" t="s">
        <v>156</v>
      </c>
      <c r="B83" s="3" t="s">
        <v>194</v>
      </c>
      <c r="C83" t="s">
        <v>232</v>
      </c>
      <c r="D83">
        <v>5</v>
      </c>
      <c r="E83">
        <v>1</v>
      </c>
      <c r="F83">
        <v>4</v>
      </c>
      <c r="G83">
        <f t="shared" si="2"/>
        <v>4165</v>
      </c>
      <c r="H83" t="s">
        <v>211</v>
      </c>
      <c r="I83">
        <v>1</v>
      </c>
      <c r="K83" t="str">
        <f t="shared" si="3"/>
        <v>new { name = "Voltage Phases BC", handle = 0x8558, channel = 4165, format = "Average", scale = 1D, harmonic = (int?)null },</v>
      </c>
    </row>
    <row r="84" spans="1:11" x14ac:dyDescent="0.25">
      <c r="A84" t="s">
        <v>157</v>
      </c>
      <c r="B84" s="3" t="s">
        <v>158</v>
      </c>
      <c r="C84" t="s">
        <v>157</v>
      </c>
      <c r="D84">
        <v>5</v>
      </c>
      <c r="E84">
        <v>1</v>
      </c>
      <c r="F84">
        <v>0</v>
      </c>
      <c r="G84">
        <f t="shared" si="2"/>
        <v>4101</v>
      </c>
      <c r="H84" t="s">
        <v>208</v>
      </c>
      <c r="I84">
        <v>1</v>
      </c>
      <c r="K84" t="str">
        <f t="shared" si="3"/>
        <v>new { name = "Voltage Phases BC squared hours Meter Units Interval", handle = 0xAA5F, channel = 4101, format = "value", scale = 1D, harmonic = (int?)null },</v>
      </c>
    </row>
    <row r="85" spans="1:11" x14ac:dyDescent="0.25">
      <c r="A85" t="s">
        <v>159</v>
      </c>
      <c r="B85" s="3" t="s">
        <v>160</v>
      </c>
      <c r="C85" t="s">
        <v>233</v>
      </c>
      <c r="D85">
        <v>6</v>
      </c>
      <c r="E85">
        <v>1</v>
      </c>
      <c r="F85">
        <v>4</v>
      </c>
      <c r="G85">
        <f t="shared" si="2"/>
        <v>4166</v>
      </c>
      <c r="H85" t="s">
        <v>209</v>
      </c>
      <c r="I85">
        <v>1</v>
      </c>
      <c r="K85" t="str">
        <f t="shared" si="3"/>
        <v>new { name = "Voltage Phases CA", handle = 0x3D5E, channel = 4166, format = "Maximum", scale = 1D, harmonic = (int?)null },</v>
      </c>
    </row>
    <row r="86" spans="1:11" x14ac:dyDescent="0.25">
      <c r="A86" t="s">
        <v>161</v>
      </c>
      <c r="B86" s="3" t="s">
        <v>162</v>
      </c>
      <c r="C86" t="s">
        <v>233</v>
      </c>
      <c r="D86">
        <v>6</v>
      </c>
      <c r="E86">
        <v>1</v>
      </c>
      <c r="F86">
        <v>4</v>
      </c>
      <c r="G86">
        <f t="shared" si="2"/>
        <v>4166</v>
      </c>
      <c r="H86" t="s">
        <v>210</v>
      </c>
      <c r="I86">
        <v>1</v>
      </c>
      <c r="K86" t="str">
        <f t="shared" si="3"/>
        <v>new { name = "Voltage Phases CA", handle = 0x185E, channel = 4166, format = "Minimum", scale = 1D, harmonic = (int?)null },</v>
      </c>
    </row>
    <row r="87" spans="1:11" x14ac:dyDescent="0.25">
      <c r="A87" t="s">
        <v>163</v>
      </c>
      <c r="B87" s="3" t="s">
        <v>195</v>
      </c>
      <c r="C87" t="s">
        <v>233</v>
      </c>
      <c r="D87">
        <v>6</v>
      </c>
      <c r="E87">
        <v>1</v>
      </c>
      <c r="F87">
        <v>4</v>
      </c>
      <c r="G87">
        <f t="shared" si="2"/>
        <v>4166</v>
      </c>
      <c r="H87" t="s">
        <v>211</v>
      </c>
      <c r="I87">
        <v>1</v>
      </c>
      <c r="K87" t="str">
        <f t="shared" si="3"/>
        <v>new { name = "Voltage Phases CA", handle = 0x8658, channel = 4166, format = "Average", scale = 1D, harmonic = (int?)null },</v>
      </c>
    </row>
    <row r="88" spans="1:11" x14ac:dyDescent="0.25">
      <c r="A88" t="s">
        <v>164</v>
      </c>
      <c r="B88" s="3" t="s">
        <v>165</v>
      </c>
      <c r="C88" t="s">
        <v>164</v>
      </c>
      <c r="D88">
        <v>6</v>
      </c>
      <c r="E88">
        <v>1</v>
      </c>
      <c r="F88">
        <v>0</v>
      </c>
      <c r="G88">
        <f t="shared" si="2"/>
        <v>4102</v>
      </c>
      <c r="H88" t="s">
        <v>208</v>
      </c>
      <c r="I88">
        <v>1</v>
      </c>
      <c r="K88" t="str">
        <f t="shared" si="3"/>
        <v>new { name = "Voltage Phases CA squared hours Meter Units Interval", handle = 0xAB5F, channel = 4102, format = "value", scale = 1D, harmonic = (int?)null },</v>
      </c>
    </row>
    <row r="89" spans="1:11" x14ac:dyDescent="0.25">
      <c r="A89" t="s">
        <v>166</v>
      </c>
      <c r="B89" s="3" t="s">
        <v>167</v>
      </c>
      <c r="C89" t="s">
        <v>234</v>
      </c>
      <c r="D89">
        <v>1</v>
      </c>
      <c r="E89">
        <v>1</v>
      </c>
      <c r="F89">
        <v>6</v>
      </c>
      <c r="G89">
        <f t="shared" si="2"/>
        <v>4193</v>
      </c>
      <c r="H89" t="s">
        <v>209</v>
      </c>
      <c r="I89">
        <v>0.01</v>
      </c>
      <c r="K89" t="str">
        <f t="shared" si="3"/>
        <v>new { name = "Voltage Total Harmonic Distortion on Input V1", handle = 0x335E, channel = 4193, format = "Maximum", scale = 0.01D, harmonic = (int?)null },</v>
      </c>
    </row>
    <row r="90" spans="1:11" x14ac:dyDescent="0.25">
      <c r="A90" t="s">
        <v>168</v>
      </c>
      <c r="B90" s="3" t="s">
        <v>169</v>
      </c>
      <c r="C90" t="s">
        <v>235</v>
      </c>
      <c r="D90">
        <v>2</v>
      </c>
      <c r="E90">
        <v>1</v>
      </c>
      <c r="F90">
        <v>6</v>
      </c>
      <c r="G90">
        <f t="shared" si="2"/>
        <v>4194</v>
      </c>
      <c r="H90" t="s">
        <v>209</v>
      </c>
      <c r="I90">
        <v>0.01</v>
      </c>
      <c r="K90" t="str">
        <f t="shared" si="3"/>
        <v>new { name = "Voltage Total Harmonic Distortion on Input V2", handle = 0x345E, channel = 4194, format = "Maximum", scale = 0.01D, harmonic = (int?)null },</v>
      </c>
    </row>
    <row r="91" spans="1:11" x14ac:dyDescent="0.25">
      <c r="A91" t="s">
        <v>170</v>
      </c>
      <c r="B91" s="3" t="s">
        <v>171</v>
      </c>
      <c r="C91" t="s">
        <v>236</v>
      </c>
      <c r="D91">
        <v>3</v>
      </c>
      <c r="E91">
        <v>1</v>
      </c>
      <c r="F91">
        <v>6</v>
      </c>
      <c r="G91">
        <f t="shared" si="2"/>
        <v>4195</v>
      </c>
      <c r="H91" t="s">
        <v>209</v>
      </c>
      <c r="I91">
        <v>0.01</v>
      </c>
      <c r="K91" t="str">
        <f t="shared" si="3"/>
        <v>new { name = "Voltage Total Harmonic Distortion on Input V3", handle = 0x355E, channel = 4195, format = "Maximum", scale = 0.01D, harmonic = (int?)null },</v>
      </c>
    </row>
    <row r="92" spans="1:11" x14ac:dyDescent="0.25">
      <c r="A92" t="s">
        <v>172</v>
      </c>
      <c r="B92" s="3" t="s">
        <v>173</v>
      </c>
      <c r="C92" t="s">
        <v>234</v>
      </c>
      <c r="D92">
        <v>1</v>
      </c>
      <c r="E92">
        <v>1</v>
      </c>
      <c r="F92">
        <v>6</v>
      </c>
      <c r="G92">
        <f t="shared" si="2"/>
        <v>4193</v>
      </c>
      <c r="H92" t="s">
        <v>211</v>
      </c>
      <c r="I92">
        <v>0.01</v>
      </c>
      <c r="K92" t="str">
        <f t="shared" si="3"/>
        <v>new { name = "Voltage Total Harmonic Distortion on Input V1", handle = 0xDE5D, channel = 4193, format = "Average", scale = 0.01D, harmonic = (int?)null },</v>
      </c>
    </row>
    <row r="93" spans="1:11" x14ac:dyDescent="0.25">
      <c r="A93" t="s">
        <v>174</v>
      </c>
      <c r="B93" s="3" t="s">
        <v>175</v>
      </c>
      <c r="C93" t="s">
        <v>235</v>
      </c>
      <c r="D93">
        <v>2</v>
      </c>
      <c r="E93">
        <v>1</v>
      </c>
      <c r="F93">
        <v>6</v>
      </c>
      <c r="G93">
        <f t="shared" si="2"/>
        <v>4194</v>
      </c>
      <c r="H93" t="s">
        <v>211</v>
      </c>
      <c r="I93">
        <v>0.01</v>
      </c>
      <c r="K93" t="str">
        <f t="shared" si="3"/>
        <v>new { name = "Voltage Total Harmonic Distortion on Input V2", handle = 0xDF5D, channel = 4194, format = "Average", scale = 0.01D, harmonic = (int?)null },</v>
      </c>
    </row>
    <row r="94" spans="1:11" x14ac:dyDescent="0.25">
      <c r="A94" t="s">
        <v>176</v>
      </c>
      <c r="B94" s="3" t="s">
        <v>177</v>
      </c>
      <c r="C94" t="s">
        <v>236</v>
      </c>
      <c r="D94">
        <v>3</v>
      </c>
      <c r="E94">
        <v>1</v>
      </c>
      <c r="F94">
        <v>6</v>
      </c>
      <c r="G94">
        <f t="shared" si="2"/>
        <v>4195</v>
      </c>
      <c r="H94" t="s">
        <v>211</v>
      </c>
      <c r="I94">
        <v>0.01</v>
      </c>
      <c r="K94" t="str">
        <f t="shared" si="3"/>
        <v>new { name = "Voltage Total Harmonic Distortion on Input V3", handle = 0xE05D, channel = 4195, format = "Average", scale = 0.01D, harmonic = (int?)null },</v>
      </c>
    </row>
    <row r="95" spans="1:11" x14ac:dyDescent="0.25">
      <c r="A95" t="s">
        <v>178</v>
      </c>
      <c r="B95" s="3" t="s">
        <v>179</v>
      </c>
      <c r="C95" t="s">
        <v>237</v>
      </c>
      <c r="D95">
        <v>0</v>
      </c>
      <c r="E95">
        <v>1</v>
      </c>
      <c r="F95" t="s">
        <v>207</v>
      </c>
      <c r="G95">
        <f t="shared" si="2"/>
        <v>4320</v>
      </c>
      <c r="H95" t="s">
        <v>209</v>
      </c>
      <c r="I95">
        <v>1</v>
      </c>
      <c r="K95" t="str">
        <f t="shared" si="3"/>
        <v>new { name = "Voltage Unbalance", handle = 0x275E, channel = 4320, format = "Maximum", scale = 1D, harmonic = (int?)null },</v>
      </c>
    </row>
    <row r="96" spans="1:11" x14ac:dyDescent="0.25">
      <c r="A96" t="s">
        <v>180</v>
      </c>
      <c r="B96" s="3" t="s">
        <v>181</v>
      </c>
      <c r="C96" t="s">
        <v>237</v>
      </c>
      <c r="D96">
        <v>0</v>
      </c>
      <c r="E96">
        <v>1</v>
      </c>
      <c r="F96" t="s">
        <v>207</v>
      </c>
      <c r="G96">
        <f t="shared" si="2"/>
        <v>4320</v>
      </c>
      <c r="H96" t="s">
        <v>210</v>
      </c>
      <c r="I96">
        <v>1</v>
      </c>
      <c r="K96" t="str">
        <f t="shared" si="3"/>
        <v>new { name = "Voltage Unbalance", handle = 0x0B5E, channel = 4320, format = "Minimum", scale = 1D, harmonic = (int?)null },</v>
      </c>
    </row>
    <row r="97" spans="1:11" x14ac:dyDescent="0.25">
      <c r="A97" t="s">
        <v>182</v>
      </c>
      <c r="B97" s="3" t="s">
        <v>196</v>
      </c>
      <c r="C97" t="s">
        <v>237</v>
      </c>
      <c r="D97">
        <v>0</v>
      </c>
      <c r="E97">
        <v>1</v>
      </c>
      <c r="F97" t="s">
        <v>207</v>
      </c>
      <c r="G97">
        <f t="shared" si="2"/>
        <v>4320</v>
      </c>
      <c r="H97" t="s">
        <v>211</v>
      </c>
      <c r="I97">
        <v>1</v>
      </c>
      <c r="K97" t="str">
        <f t="shared" si="3"/>
        <v>new { name = "Voltage Unbalance", handle = 0x8858, channel = 4320, format = "Average", scale = 1D, harmonic = (int?)null },</v>
      </c>
    </row>
  </sheetData>
  <pageMargins left="0.7" right="0.7" top="0.75" bottom="0.75" header="0.3" footer="0.3"/>
  <pageSetup orientation="portrait" horizontalDpi="4294967293" r:id="rId1"/>
  <ignoredErrors>
    <ignoredError sqref="B10:B11 B16 B20 B32 B52:B53 B60:B61 B76 B79 B83 B87 B9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Wills</dc:creator>
  <cp:lastModifiedBy>Stephen Wills</cp:lastModifiedBy>
  <dcterms:created xsi:type="dcterms:W3CDTF">2022-01-11T21:26:16Z</dcterms:created>
  <dcterms:modified xsi:type="dcterms:W3CDTF">2022-02-10T21:53:38Z</dcterms:modified>
</cp:coreProperties>
</file>